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urkanN\Desktop\ГКПЗ 2018\КР ГК ЗиС ИА АО ТЭ\ТЗ\"/>
    </mc:Choice>
  </mc:AlternateContent>
  <bookViews>
    <workbookView xWindow="480" yWindow="75" windowWidth="11340" windowHeight="9345"/>
  </bookViews>
  <sheets>
    <sheet name="сводная для ТЗ" sheetId="8" r:id="rId1"/>
  </sheets>
  <calcPr calcId="162913"/>
</workbook>
</file>

<file path=xl/calcChain.xml><?xml version="1.0" encoding="utf-8"?>
<calcChain xmlns="http://schemas.openxmlformats.org/spreadsheetml/2006/main">
  <c r="A187" i="8" l="1"/>
  <c r="A188" i="8" s="1"/>
  <c r="A189" i="8" s="1"/>
  <c r="A190" i="8" s="1"/>
  <c r="A191" i="8" s="1"/>
  <c r="A192" i="8" s="1"/>
  <c r="A176" i="8"/>
  <c r="A177" i="8" s="1"/>
  <c r="A178" i="8" s="1"/>
  <c r="A179" i="8" s="1"/>
  <c r="A180" i="8" s="1"/>
  <c r="A181" i="8" s="1"/>
  <c r="A182" i="8" s="1"/>
  <c r="A183" i="8" s="1"/>
  <c r="A184" i="8" s="1"/>
  <c r="A173" i="8"/>
  <c r="A144" i="8"/>
  <c r="A145" i="8" s="1"/>
  <c r="A146" i="8" s="1"/>
  <c r="A147" i="8" s="1"/>
  <c r="A148" i="8" s="1"/>
  <c r="A149" i="8" s="1"/>
  <c r="A133" i="8"/>
  <c r="A134" i="8" s="1"/>
  <c r="A135" i="8" s="1"/>
  <c r="A136" i="8" s="1"/>
  <c r="A137" i="8" s="1"/>
  <c r="A138" i="8" s="1"/>
  <c r="A139" i="8" s="1"/>
  <c r="A140" i="8" s="1"/>
  <c r="A141" i="8" s="1"/>
  <c r="A130" i="8"/>
  <c r="A88" i="8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81" i="8"/>
  <c r="A82" i="8" s="1"/>
  <c r="A83" i="8" s="1"/>
  <c r="A84" i="8" s="1"/>
  <c r="A85" i="8" s="1"/>
  <c r="A69" i="8"/>
  <c r="A70" i="8" s="1"/>
  <c r="A71" i="8" s="1"/>
  <c r="A72" i="8" s="1"/>
  <c r="A73" i="8" s="1"/>
  <c r="A74" i="8" s="1"/>
  <c r="A75" i="8" s="1"/>
  <c r="A59" i="8"/>
  <c r="A60" i="8" s="1"/>
  <c r="A61" i="8" s="1"/>
  <c r="A62" i="8" s="1"/>
  <c r="A63" i="8" s="1"/>
  <c r="A64" i="8" s="1"/>
  <c r="A65" i="8" s="1"/>
  <c r="A66" i="8" s="1"/>
  <c r="D58" i="8"/>
  <c r="A45" i="8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33" i="8"/>
  <c r="A34" i="8" s="1"/>
  <c r="A35" i="8" s="1"/>
  <c r="A36" i="8" s="1"/>
  <c r="A37" i="8" s="1"/>
  <c r="A38" i="8" s="1"/>
  <c r="A39" i="8" s="1"/>
  <c r="A40" i="8" s="1"/>
  <c r="A41" i="8" s="1"/>
  <c r="A42" i="8" s="1"/>
  <c r="A14" i="8" l="1"/>
</calcChain>
</file>

<file path=xl/sharedStrings.xml><?xml version="1.0" encoding="utf-8"?>
<sst xmlns="http://schemas.openxmlformats.org/spreadsheetml/2006/main" count="662" uniqueCount="307">
  <si>
    <t>Ед. изм.</t>
  </si>
  <si>
    <t>Кол.</t>
  </si>
  <si>
    <t>Примечание</t>
  </si>
  <si>
    <t>Вид работ</t>
  </si>
  <si>
    <t>шт.</t>
  </si>
  <si>
    <t>м.п.</t>
  </si>
  <si>
    <t>м2</t>
  </si>
  <si>
    <t>Погрузка мусора</t>
  </si>
  <si>
    <t>тн</t>
  </si>
  <si>
    <t>объемов ремонтно-строительных работ</t>
  </si>
  <si>
    <t>Грунтовка полов</t>
  </si>
  <si>
    <t>Снятие стеклопакетов</t>
  </si>
  <si>
    <t>Установка доводчиков</t>
  </si>
  <si>
    <t>Грунтовка ГКЛ</t>
  </si>
  <si>
    <t>№ п/п</t>
  </si>
  <si>
    <t>ИА АО "Тюменьэнерго"</t>
  </si>
  <si>
    <t>Стены</t>
  </si>
  <si>
    <t>Электромонтажные работы</t>
  </si>
  <si>
    <t>кол-во</t>
  </si>
  <si>
    <t xml:space="preserve">Приложение № 1 </t>
  </si>
  <si>
    <t>к Техническому заданию</t>
  </si>
  <si>
    <t>Начальник СЗиС</t>
  </si>
  <si>
    <t>Н.В. Цуркан</t>
  </si>
  <si>
    <t>по капитальному ремонту помещений</t>
  </si>
  <si>
    <t>Главного корпуса</t>
  </si>
  <si>
    <t>Снятие плинтуса пола деревянного</t>
  </si>
  <si>
    <t>Снятие  металлического накладного профиля (порога)</t>
  </si>
  <si>
    <t>Снятие ковролина (ковровые плитки)</t>
  </si>
  <si>
    <t>Разборка стяжки пола типа "Ветонит" толщ. 6 мм</t>
  </si>
  <si>
    <t>Грунтовка основания пола грунтовкой "Бетон-контакт"</t>
  </si>
  <si>
    <t>Устройство стяжки пола из выравнивающей смеси "Ветонит 3000" толщ.6мм</t>
  </si>
  <si>
    <t>Устройство покрытия пола из ковровых плиток на клее</t>
  </si>
  <si>
    <t>Установка плинтуса пола деревянного на креплении "анкер-дриво"</t>
  </si>
  <si>
    <t>без стоимости плинтуса</t>
  </si>
  <si>
    <t xml:space="preserve">Установка наличника деревянного </t>
  </si>
  <si>
    <t>без стоимости наличника</t>
  </si>
  <si>
    <t>Укладка металлического накладного профиля (порога)</t>
  </si>
  <si>
    <t xml:space="preserve"> Замена ковролина в приемных, селекторном зале, портретном зале, зале совещаний ИА АО "ТЭ"</t>
  </si>
  <si>
    <t>ВЕДОМОСТЬ № 2/18</t>
  </si>
  <si>
    <t>ВЕДОМОСТЬ № 4/18</t>
  </si>
  <si>
    <t xml:space="preserve"> Капитальный ремонт Центрального холла ИА АО "ТЭ"</t>
  </si>
  <si>
    <t>ПОТОЛКИ</t>
  </si>
  <si>
    <t>Усиление швов гипсокартона саморезами</t>
  </si>
  <si>
    <t>Саморезы-420шт., скобы-300шт.</t>
  </si>
  <si>
    <t>Проклейка швов гипсокартона серпянкой</t>
  </si>
  <si>
    <t>Расшивка швов штукатурной смесью "Ротбанд"</t>
  </si>
  <si>
    <t>Ротбанд 10 кг</t>
  </si>
  <si>
    <t xml:space="preserve">Покрытие поверхностей грунтовкой  за 1 раз </t>
  </si>
  <si>
    <t xml:space="preserve"> м2</t>
  </si>
  <si>
    <t xml:space="preserve">Шпаклевка потолка смесью "Шитрок" за 1 раз </t>
  </si>
  <si>
    <t>Окраска потолков в/э красками "Гармония" за 1 раз</t>
  </si>
  <si>
    <t xml:space="preserve">Снятие натяжных потолков </t>
  </si>
  <si>
    <t>Установка натяжных потолков</t>
  </si>
  <si>
    <t>Устройство в натяжном потолке монтажных отверстий</t>
  </si>
  <si>
    <t>1 отв.</t>
  </si>
  <si>
    <t>Обезжиривание поверхности м/к малого купола</t>
  </si>
  <si>
    <t>Окраска м/к малого купола</t>
  </si>
  <si>
    <t>"Миранол" - 20 кг</t>
  </si>
  <si>
    <t>СТЕНЫ</t>
  </si>
  <si>
    <t>Саморезы-340шт., скобы-300шт.</t>
  </si>
  <si>
    <t>Проклейка швов гипсокартона лентой - серпянкой</t>
  </si>
  <si>
    <t xml:space="preserve"> Ротбанд 8 кг</t>
  </si>
  <si>
    <t>Разборка облицовки стен из деревянных панелей</t>
  </si>
  <si>
    <t>Разборка каркаса из деревянных брусков</t>
  </si>
  <si>
    <t>Облицовка стен  ГКЛ с устройством металлического каркаса, заделкой стыков</t>
  </si>
  <si>
    <t>Шпаклевка ГКЛ смесью типа "Ветонит КР" за 1 раз</t>
  </si>
  <si>
    <t xml:space="preserve">Шпаклевка ГКЛ смесью типа "Шитрок" за 1 раз </t>
  </si>
  <si>
    <t>Окраска стен, в/э красками "Гармония" за 2 раза</t>
  </si>
  <si>
    <t>Окраска стен, в/э красками "Гармония" за 1 раз</t>
  </si>
  <si>
    <t>Устаногвка люков вентиляционных 650х650</t>
  </si>
  <si>
    <t>шт</t>
  </si>
  <si>
    <t>ПОЛЫ</t>
  </si>
  <si>
    <t>Разборка облицовки полов из плитки</t>
  </si>
  <si>
    <t>Разборка плинтуса "сапожок" из плитки, выс. 0,1м</t>
  </si>
  <si>
    <t>Разборка паркетного покрытия на подиуме (лестница)</t>
  </si>
  <si>
    <t>Облицовка подиума листами ГВЛ</t>
  </si>
  <si>
    <t>1 м2 ГВЛ-430,0 руб</t>
  </si>
  <si>
    <t>Грунтовка пола составом бетон-контакт</t>
  </si>
  <si>
    <t>бетон-контакт1 кг-40 руб</t>
  </si>
  <si>
    <t>Устройство полов из смеси "Ветонит 5000", толщ. 15 мм</t>
  </si>
  <si>
    <t>Армирование стяжки стекловолоконной сеткой в 2 слоя</t>
  </si>
  <si>
    <t>сетка стекловолокон. 1м2-53,66 руб</t>
  </si>
  <si>
    <t>Устройство полов из плиток керамогранитных</t>
  </si>
  <si>
    <t>керамогранит 1 м2-3600,0 руб</t>
  </si>
  <si>
    <t>Устройство плинтуса "сапожок" из керамогранита, h=0,15</t>
  </si>
  <si>
    <t>СТОЙКА ОХРАНЫ</t>
  </si>
  <si>
    <t>Снятие столешницы, шир. 300 мм</t>
  </si>
  <si>
    <t>Разборка облицовки из деревянных панелей</t>
  </si>
  <si>
    <t>Разборка облицовки плинтуса из плитки</t>
  </si>
  <si>
    <t>Устройство столешницы из литьевого мрамора, шир. 300 мм</t>
  </si>
  <si>
    <t>столешница м.п.-10500,0руб</t>
  </si>
  <si>
    <t>Облицовка стойки панелями МДФ, шпонированными</t>
  </si>
  <si>
    <t>Панель шпонированная м2-2700,0р.</t>
  </si>
  <si>
    <t>Снятие покрытия из линолеума</t>
  </si>
  <si>
    <t>Обшивка подиума листами ГВЛ</t>
  </si>
  <si>
    <t>ПЕРИЛА и ОГРАЖДЕНИЕ ЛЕСТНИЦ</t>
  </si>
  <si>
    <t>Разборка металл. перил и ограждений лестниц, h=0,85м</t>
  </si>
  <si>
    <t>Установка металл. перил и ограждений лестниц, h=0,85м</t>
  </si>
  <si>
    <t xml:space="preserve"> 1 м2 оградждения 8000,0 руб</t>
  </si>
  <si>
    <t>ДВЕРИ</t>
  </si>
  <si>
    <t>Снятие деревянных дверных блоков</t>
  </si>
  <si>
    <t>30,75 м2</t>
  </si>
  <si>
    <t>Усиление проемов бруском</t>
  </si>
  <si>
    <t>26+27,5+5,2=58,7 м.п.</t>
  </si>
  <si>
    <t>Установка двупольных дверных блоков на монт. пену</t>
  </si>
  <si>
    <t>1,5*2,5-4 шт, 1,3*2,1-5 шт, 1*2,1-1 шт, 22 000,0 за м2</t>
  </si>
  <si>
    <t>Установка замков</t>
  </si>
  <si>
    <t>Установка на полотна защитных пластин (нержавейка)</t>
  </si>
  <si>
    <t>H=300 мм</t>
  </si>
  <si>
    <t>Установка наличников</t>
  </si>
  <si>
    <t>с одной стороны</t>
  </si>
  <si>
    <t>ПРОТИВОПОЖАРНЫЕ ПЕРЕГОРОДКИ</t>
  </si>
  <si>
    <t>Разборка облицовки из ГКЛ с каркасом откосов дверных</t>
  </si>
  <si>
    <t>Разборка потолка Армстронг</t>
  </si>
  <si>
    <t>Разборка витражей алюминиевых</t>
  </si>
  <si>
    <t>Установка протвопожарных витражей</t>
  </si>
  <si>
    <t>Облицовка откосов ГКЛ с устройством  каркаса</t>
  </si>
  <si>
    <t>Устройство потолка Армстронг</t>
  </si>
  <si>
    <t>Грунтовка откосов</t>
  </si>
  <si>
    <t>В/эмульсионная окраска откосов дверных за 1 раз</t>
  </si>
  <si>
    <t>ИНФОРМАЦИОННЫЕ СТЕНДЫ</t>
  </si>
  <si>
    <t>Установка каркаса информационных стендов с креплением к стене</t>
  </si>
  <si>
    <t>Установка стекол в стенды</t>
  </si>
  <si>
    <t>РАЗНЫЕ РАБОТЫ</t>
  </si>
  <si>
    <t xml:space="preserve">Укрытие поверхностей пленкой </t>
  </si>
  <si>
    <t>Промывка поверхности стекол купола малого Атриума</t>
  </si>
  <si>
    <t>9 шт= 1,2*2, 1 панель    1 шт. - 80 000,0 руб.</t>
  </si>
  <si>
    <t>Установка и разборка внутренних трубчатых инвентарных лесов: при высоте помещ. до 6 м</t>
  </si>
  <si>
    <t>ВЕДОМОСТЬ № 5/18</t>
  </si>
  <si>
    <t>Капитальный ремонт холла ГК. Вход в Атриум</t>
  </si>
  <si>
    <t>Разборка потолка "Армстронг"</t>
  </si>
  <si>
    <t>Устройство потолка "Армстронг"</t>
  </si>
  <si>
    <t>Снятие стеклообоев</t>
  </si>
  <si>
    <t>Разбрка облицовки стен из ГКЛ</t>
  </si>
  <si>
    <t>Усиление каркакса металлического брусками</t>
  </si>
  <si>
    <t>Облицовка стен ГКЛ с заделкой и проклейкой швов</t>
  </si>
  <si>
    <t>Грунтовка стен</t>
  </si>
  <si>
    <t>Оклейка стен обоями флизелиновыми гладкими</t>
  </si>
  <si>
    <t>Установка кронштейна телевизионного</t>
  </si>
  <si>
    <t>без МТР</t>
  </si>
  <si>
    <t>1,2*2,5</t>
  </si>
  <si>
    <t>1 шт- 5000,0 руб.</t>
  </si>
  <si>
    <t>5 шт= 1,2*2, 80 000,0 руб за 1 шт</t>
  </si>
  <si>
    <t xml:space="preserve"> Капитальный ремонт холла центрального лифта</t>
  </si>
  <si>
    <t>ВЕДОМОСТЬ № 6/18</t>
  </si>
  <si>
    <t>ВЕДОМОСТЬ № 25/18</t>
  </si>
  <si>
    <t xml:space="preserve"> Полы</t>
  </si>
  <si>
    <t xml:space="preserve">Разборка плинтусов деревянных </t>
  </si>
  <si>
    <t>Разборка покрытий полов из ковролина</t>
  </si>
  <si>
    <t>Разборка стяжки пола типа "Ветонит" толщ.5мм</t>
  </si>
  <si>
    <t>Грунтование основания пола водно-дисперсионной грунтовкой</t>
  </si>
  <si>
    <t>Заделка выбоин в полах цементных площадью до 1,0 м2</t>
  </si>
  <si>
    <t>Устройство стяжек из выравнивающей смеси типа "Ветонит" 3000, толщиной 6 мм</t>
  </si>
  <si>
    <t>Устройство покрытий из ковровой плитки  на клею</t>
  </si>
  <si>
    <t>Устройство плинтусов деревянных</t>
  </si>
  <si>
    <t>Покрытие масляными и спиртовыми лаками  поверхности пли6нтуса за 2 раза</t>
  </si>
  <si>
    <t>Снятие и установка ограничителей открывания дверей</t>
  </si>
  <si>
    <t>Потолок</t>
  </si>
  <si>
    <t>11</t>
  </si>
  <si>
    <t>Устройство подвесных потолков из гипсокартонных листов (зашивка ниш)</t>
  </si>
  <si>
    <t>12</t>
  </si>
  <si>
    <t>13</t>
  </si>
  <si>
    <t>Покрытие поверхностей грунтовкой глубокого проникновения за 1 раз потолков</t>
  </si>
  <si>
    <t>14</t>
  </si>
  <si>
    <t>Шпатлевка потолка смесью типа "Веетонит КР" толщ.1мм</t>
  </si>
  <si>
    <t>15</t>
  </si>
  <si>
    <t>Оклейка поверхности  потолка стеклообоями "Паутинка"</t>
  </si>
  <si>
    <t>16</t>
  </si>
  <si>
    <t>Шпатлевка потолка смесью типа "Шитрок" тощ.1мм</t>
  </si>
  <si>
    <t>17</t>
  </si>
  <si>
    <t>18</t>
  </si>
  <si>
    <t>Окраска потолков, оклееных стеклообоями в/э красками "Гармония" за 2 раза</t>
  </si>
  <si>
    <t>19</t>
  </si>
  <si>
    <t>Разборка потолочного декоративного плинтуса</t>
  </si>
  <si>
    <t>20</t>
  </si>
  <si>
    <t>Снятие наличников</t>
  </si>
  <si>
    <t>21</t>
  </si>
  <si>
    <t>Снятие декоративной планки</t>
  </si>
  <si>
    <t>22</t>
  </si>
  <si>
    <t>Снятие обоев</t>
  </si>
  <si>
    <t>23</t>
  </si>
  <si>
    <t>Покрытие поверхностей грунтовкой глубокого проникновения за 1 раз стен</t>
  </si>
  <si>
    <t>24</t>
  </si>
  <si>
    <t>Шпатлевка стен</t>
  </si>
  <si>
    <t>25</t>
  </si>
  <si>
    <t xml:space="preserve">Покрытие поверхностей грунтовкой глубокого проникновения за 1 раз стен </t>
  </si>
  <si>
    <t>26</t>
  </si>
  <si>
    <t>Оклейка стен обоями на тканевой основе по листовым материалам</t>
  </si>
  <si>
    <t>27</t>
  </si>
  <si>
    <t>Покрытие масляными и спиртовыми лаками деревянных поверхностей за 2 раза (плинтус, наличник, декоративная планка)</t>
  </si>
  <si>
    <t>28</t>
  </si>
  <si>
    <t>Установка декоративного потолочного плинтуса</t>
  </si>
  <si>
    <t>29</t>
  </si>
  <si>
    <t>Установка и крепление наличников</t>
  </si>
  <si>
    <t>30</t>
  </si>
  <si>
    <t>Установка декоративной планки</t>
  </si>
  <si>
    <t>31</t>
  </si>
  <si>
    <t>Установка уголков ПВХ на клее на откосы оконных проемов</t>
  </si>
  <si>
    <t>32</t>
  </si>
  <si>
    <t>Водоэмульсионная окраска оконных откосов за 2раза</t>
  </si>
  <si>
    <t>33</t>
  </si>
  <si>
    <t>Установка на трубы отопления декоративных кольцевых накладок</t>
  </si>
  <si>
    <t>34</t>
  </si>
  <si>
    <t>Затаривание строительного мусора в мешки</t>
  </si>
  <si>
    <t>35</t>
  </si>
  <si>
    <t>Демонтаж светильников с лампами накаливания</t>
  </si>
  <si>
    <t>36</t>
  </si>
  <si>
    <t>Демонтаж люстры</t>
  </si>
  <si>
    <t>37</t>
  </si>
  <si>
    <t>Демонтаж выключателей</t>
  </si>
  <si>
    <t>38</t>
  </si>
  <si>
    <t>Демонтаж розеток</t>
  </si>
  <si>
    <t>39</t>
  </si>
  <si>
    <t>Демонтаж светильников точечных</t>
  </si>
  <si>
    <t>40</t>
  </si>
  <si>
    <t>Установка выключателей</t>
  </si>
  <si>
    <t>41</t>
  </si>
  <si>
    <t>Установка розеток</t>
  </si>
  <si>
    <t>42</t>
  </si>
  <si>
    <t>Установка светильников светодиодных</t>
  </si>
  <si>
    <t>43</t>
  </si>
  <si>
    <t>Установка светильников точечных светодиодных</t>
  </si>
  <si>
    <t>44</t>
  </si>
  <si>
    <t>Прокладка кабеля ВВГ 3*1,5 в гофротрубе</t>
  </si>
  <si>
    <t>без стоимости плинтусов</t>
  </si>
  <si>
    <t>без стоимости планки</t>
  </si>
  <si>
    <t xml:space="preserve"> Капитальный ремонт кабинетов ГК 3  этажа ИА АО "ТЭ"</t>
  </si>
  <si>
    <t>без ст-ти плинтуса</t>
  </si>
  <si>
    <t>без ст-ти наличников</t>
  </si>
  <si>
    <t>цена за ед.1 500,0 руб.</t>
  </si>
  <si>
    <t>цена за ед.20 000,0 руб.</t>
  </si>
  <si>
    <t xml:space="preserve">     ПОЛЫ</t>
  </si>
  <si>
    <t>Снятие деревянных плинтусов</t>
  </si>
  <si>
    <t>Снятие коврового покрытия</t>
  </si>
  <si>
    <t>Разборка стяжки из Ветонита, толщ. 5 мм</t>
  </si>
  <si>
    <t>Заделка выбоин в цементных полах площ. до 1 м2, толщ. 30 мм</t>
  </si>
  <si>
    <t>Устройство полов из ветонита, толщ. 6 мм</t>
  </si>
  <si>
    <t>Грунтовка полов перед настилкой коврового покрытия</t>
  </si>
  <si>
    <t>Устройство полов из ковролина на клее</t>
  </si>
  <si>
    <t>Покрытие деревянных плинтусов лаком за 2 раза</t>
  </si>
  <si>
    <t>Установка деревянных плинтусов</t>
  </si>
  <si>
    <t>Снятие декоративного потолочного плинтуса</t>
  </si>
  <si>
    <t>Заделка мест прохода труб через стены монтажной пеной</t>
  </si>
  <si>
    <t>отв</t>
  </si>
  <si>
    <t>Грунтовка перед оклейкой обоями</t>
  </si>
  <si>
    <t>Оклейка стен тканевыми рулонными обоями</t>
  </si>
  <si>
    <t>Покрытие деревянных поверхностей лаком за 2 раза</t>
  </si>
  <si>
    <t>Установка  пластиковых уголков на оконные проемы</t>
  </si>
  <si>
    <t>Водоэмульсионная окраска откосов за 2 раза</t>
  </si>
  <si>
    <t>Облицовка потолков с устройством каркаса ГКЛ</t>
  </si>
  <si>
    <t>Усиление стыков ГКЛ саморезами</t>
  </si>
  <si>
    <t>Грунтовка потолков</t>
  </si>
  <si>
    <t>Шпатлевка потолков смесью КР</t>
  </si>
  <si>
    <t>Шпатлевка потолков смесью Шитрок</t>
  </si>
  <si>
    <t>Окраска потолков водоэмульсионной краской за 2 р.</t>
  </si>
  <si>
    <t>Дополнительные работы</t>
  </si>
  <si>
    <t>Транспортировка мусора</t>
  </si>
  <si>
    <t>Плитка ковровая м2-3200,0</t>
  </si>
  <si>
    <t>h=100 мм</t>
  </si>
  <si>
    <t>МТР: саморезы (116 шт), декоративн.заглушки</t>
  </si>
  <si>
    <t>без ст-ти ограничителей</t>
  </si>
  <si>
    <t>Пена монт 0,3 бал.</t>
  </si>
  <si>
    <t>МТР: саморезы, дек.заглушки</t>
  </si>
  <si>
    <t>МТР: саморезы, декоративн.заглушки</t>
  </si>
  <si>
    <t>Капитальный ремонт кабинетов № 305, 305а ИА АО "ТЭ"</t>
  </si>
  <si>
    <t>ВЕДОМОСТЬ № 3/18</t>
  </si>
  <si>
    <t>Начальник УД</t>
  </si>
  <si>
    <t>Д.Ю. Сафонов</t>
  </si>
  <si>
    <t>Снятие наличника деревянного</t>
  </si>
  <si>
    <t xml:space="preserve">марка LEES (США), коллекция The Flow Modular GT109, цвет 346 (Mayfair beige), стоимость 1 м2 - 3200 руб. Мастика Parabond M5080 (США), 1л- 695 руб.                                 </t>
  </si>
  <si>
    <t>безшовный, глянцевый</t>
  </si>
  <si>
    <t>1 комплект: замок+ ручки -15000,0</t>
  </si>
  <si>
    <t>комп.</t>
  </si>
  <si>
    <t xml:space="preserve">потолок в комплекте 2500,0 за м2 </t>
  </si>
  <si>
    <t>4м х 2,54м - 2 шт.       ст-ть 1 шт -260 700,0 руб.</t>
  </si>
  <si>
    <t>без ст-ти люстр</t>
  </si>
  <si>
    <t>Замена точечных светильников на светодиодные</t>
  </si>
  <si>
    <t>ст-ть 1 светильника 2000,0руб.</t>
  </si>
  <si>
    <t>Снятие люстр (кол-во ламп - 4 шт)</t>
  </si>
  <si>
    <t>Установка люстр (кол-во ламп - 4 шт)</t>
  </si>
  <si>
    <t>Снятие люстр (кол-во ламп - 8 шт)</t>
  </si>
  <si>
    <t>Установка люстр (кол-во ламп - 8 шт)</t>
  </si>
  <si>
    <t>Смена розеток</t>
  </si>
  <si>
    <t>ст-ть 1 розетки в комплекте - 1000,0 руб.</t>
  </si>
  <si>
    <t>Монтаж кабеля ВВГ 3 х 1,5 мм в гофре</t>
  </si>
  <si>
    <t>Установка щита электрического</t>
  </si>
  <si>
    <t>ст-ть щита 2000,0 руб.</t>
  </si>
  <si>
    <t>Монтаж автоматических выключателей, 25А</t>
  </si>
  <si>
    <t>ст-ть 1 шт  - 1000,0руб.</t>
  </si>
  <si>
    <t>Снятие плафонов с колонн</t>
  </si>
  <si>
    <t>Установка плафонов</t>
  </si>
  <si>
    <t>без стоимости</t>
  </si>
  <si>
    <t>Светодиодные линейки</t>
  </si>
  <si>
    <t>Монтаж светодиодной ленты в комплекте с алюминевым профилем и блоком питания.</t>
  </si>
  <si>
    <t>м/шт</t>
  </si>
  <si>
    <t>85/17</t>
  </si>
  <si>
    <t>ст-ть 1 м.п. в комплекте - 2000,0 руб</t>
  </si>
  <si>
    <t>Монтаж кабеля ВВГ 3 х 1,5 мм в гофре Ф16 мм</t>
  </si>
  <si>
    <t>Снятие светильников настенных</t>
  </si>
  <si>
    <t>Смена выключателей</t>
  </si>
  <si>
    <t>1 шт.-600,0 руб.</t>
  </si>
  <si>
    <t>35/7</t>
  </si>
  <si>
    <t>40/8</t>
  </si>
  <si>
    <t>Плитка ковровая 1 м2 - 3200,0 руб.</t>
  </si>
  <si>
    <t>обои 1 м2 - 4200,0руб., клей обойный 1 кг-511,0 руб.</t>
  </si>
  <si>
    <t>Установка светильников</t>
  </si>
  <si>
    <t>цена за ед.10 000,0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</si>
</sst>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1" fontId="1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" fontId="4" fillId="0" borderId="0" xfId="0" applyNumberFormat="1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1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1" fontId="6" fillId="0" borderId="0" xfId="0" applyNumberFormat="1" applyFont="1" applyAlignment="1">
      <alignment horizontal="center" vertical="top"/>
    </xf>
    <xf numFmtId="0" fontId="6" fillId="0" borderId="1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" fontId="4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1" fontId="6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6" fillId="0" borderId="0" xfId="1" applyFont="1" applyAlignment="1">
      <alignment horizontal="right" vertical="top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0" fontId="4" fillId="0" borderId="1" xfId="0" applyFont="1" applyBorder="1"/>
    <xf numFmtId="1" fontId="3" fillId="0" borderId="2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top"/>
    </xf>
    <xf numFmtId="0" fontId="6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4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0" fontId="4" fillId="0" borderId="0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vertical="top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left" vertical="center"/>
    </xf>
    <xf numFmtId="1" fontId="3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6" fillId="0" borderId="0" xfId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3"/>
  <sheetViews>
    <sheetView tabSelected="1" zoomScaleNormal="100" workbookViewId="0">
      <selection activeCell="B14" sqref="B14"/>
    </sheetView>
  </sheetViews>
  <sheetFormatPr defaultRowHeight="12.75" x14ac:dyDescent="0.2"/>
  <cols>
    <col min="1" max="1" width="4.42578125" style="18" customWidth="1"/>
    <col min="2" max="2" width="54.7109375" style="1" customWidth="1"/>
    <col min="3" max="3" width="7" style="2" customWidth="1"/>
    <col min="4" max="4" width="9.5703125" style="3" customWidth="1"/>
    <col min="5" max="5" width="24.42578125" style="25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s="52" customFormat="1" ht="15.75" x14ac:dyDescent="0.25">
      <c r="A1" s="61"/>
      <c r="B1" s="51"/>
      <c r="C1" s="109" t="s">
        <v>19</v>
      </c>
      <c r="D1" s="109"/>
      <c r="E1" s="109"/>
    </row>
    <row r="2" spans="1:8" s="52" customFormat="1" ht="15.75" x14ac:dyDescent="0.25">
      <c r="A2" s="55"/>
      <c r="B2" s="62"/>
      <c r="C2" s="113" t="s">
        <v>20</v>
      </c>
      <c r="D2" s="113"/>
      <c r="E2" s="113"/>
      <c r="F2" s="63"/>
      <c r="G2" s="63"/>
      <c r="H2" s="63"/>
    </row>
    <row r="3" spans="1:8" s="52" customFormat="1" ht="15.75" x14ac:dyDescent="0.25">
      <c r="A3" s="55"/>
      <c r="B3" s="51"/>
      <c r="C3" s="114" t="s">
        <v>23</v>
      </c>
      <c r="D3" s="114"/>
      <c r="E3" s="114"/>
      <c r="F3" s="63"/>
      <c r="G3" s="63"/>
      <c r="H3" s="63"/>
    </row>
    <row r="4" spans="1:8" s="52" customFormat="1" ht="15.75" x14ac:dyDescent="0.25">
      <c r="A4" s="55"/>
      <c r="B4" s="51"/>
      <c r="C4" s="114" t="s">
        <v>24</v>
      </c>
      <c r="D4" s="114"/>
      <c r="E4" s="114"/>
      <c r="F4" s="63"/>
      <c r="G4" s="63"/>
      <c r="H4" s="63"/>
    </row>
    <row r="5" spans="1:8" s="52" customFormat="1" ht="15.75" x14ac:dyDescent="0.25">
      <c r="A5" s="55"/>
      <c r="B5" s="51"/>
      <c r="C5" s="114" t="s">
        <v>15</v>
      </c>
      <c r="D5" s="114"/>
      <c r="E5" s="114"/>
      <c r="F5" s="63"/>
      <c r="G5" s="63"/>
      <c r="H5" s="63"/>
    </row>
    <row r="6" spans="1:8" ht="15.75" customHeight="1" x14ac:dyDescent="0.2">
      <c r="A6" s="26"/>
      <c r="C6" s="58"/>
      <c r="D6" s="115"/>
      <c r="E6" s="115"/>
      <c r="G6" s="5"/>
      <c r="H6" s="5"/>
    </row>
    <row r="7" spans="1:8" ht="15" customHeight="1" x14ac:dyDescent="0.2">
      <c r="A7" s="116" t="s">
        <v>38</v>
      </c>
      <c r="B7" s="116"/>
      <c r="C7" s="116"/>
      <c r="D7" s="116"/>
      <c r="E7" s="116"/>
      <c r="F7" s="5"/>
      <c r="G7" s="5"/>
      <c r="H7" s="5"/>
    </row>
    <row r="8" spans="1:8" ht="15" customHeight="1" x14ac:dyDescent="0.2">
      <c r="A8" s="116" t="s">
        <v>9</v>
      </c>
      <c r="B8" s="116"/>
      <c r="C8" s="116"/>
      <c r="D8" s="116"/>
      <c r="E8" s="116"/>
      <c r="F8" s="5"/>
      <c r="G8" s="5"/>
      <c r="H8" s="5"/>
    </row>
    <row r="9" spans="1:8" ht="15" x14ac:dyDescent="0.2">
      <c r="A9" s="117" t="s">
        <v>37</v>
      </c>
      <c r="B9" s="117"/>
      <c r="C9" s="117"/>
      <c r="D9" s="117"/>
      <c r="E9" s="117"/>
      <c r="F9" s="5"/>
      <c r="G9" s="5"/>
      <c r="H9" s="5"/>
    </row>
    <row r="10" spans="1:8" ht="9" customHeight="1" x14ac:dyDescent="0.2">
      <c r="A10" s="19"/>
      <c r="B10" s="8"/>
      <c r="C10" s="56"/>
      <c r="D10" s="6"/>
      <c r="E10" s="23"/>
      <c r="F10" s="5"/>
      <c r="G10" s="5"/>
      <c r="H10" s="5"/>
    </row>
    <row r="11" spans="1:8" ht="35.25" customHeight="1" x14ac:dyDescent="0.2">
      <c r="A11" s="20" t="s">
        <v>14</v>
      </c>
      <c r="B11" s="9" t="s">
        <v>3</v>
      </c>
      <c r="C11" s="10" t="s">
        <v>0</v>
      </c>
      <c r="D11" s="11" t="s">
        <v>1</v>
      </c>
      <c r="E11" s="11" t="s">
        <v>2</v>
      </c>
    </row>
    <row r="12" spans="1:8" ht="15" x14ac:dyDescent="0.2">
      <c r="A12" s="21">
        <v>1</v>
      </c>
      <c r="B12" s="12">
        <v>2</v>
      </c>
      <c r="C12" s="12">
        <v>3</v>
      </c>
      <c r="D12" s="12">
        <v>4</v>
      </c>
      <c r="E12" s="27">
        <v>5</v>
      </c>
    </row>
    <row r="13" spans="1:8" ht="15" x14ac:dyDescent="0.25">
      <c r="A13" s="42">
        <v>1</v>
      </c>
      <c r="B13" s="71" t="s">
        <v>25</v>
      </c>
      <c r="C13" s="43" t="s">
        <v>5</v>
      </c>
      <c r="D13" s="43">
        <v>233.54</v>
      </c>
      <c r="E13" s="13"/>
    </row>
    <row r="14" spans="1:8" ht="18.75" customHeight="1" x14ac:dyDescent="0.2">
      <c r="A14" s="42">
        <f>A13+1</f>
        <v>2</v>
      </c>
      <c r="B14" s="13" t="s">
        <v>26</v>
      </c>
      <c r="C14" s="43" t="s">
        <v>5</v>
      </c>
      <c r="D14" s="43">
        <v>19.600000000000001</v>
      </c>
      <c r="E14" s="13"/>
    </row>
    <row r="15" spans="1:8" ht="15" x14ac:dyDescent="0.2">
      <c r="A15" s="42">
        <v>3</v>
      </c>
      <c r="B15" s="13" t="s">
        <v>268</v>
      </c>
      <c r="C15" s="43" t="s">
        <v>5</v>
      </c>
      <c r="D15" s="43">
        <v>117</v>
      </c>
      <c r="E15" s="13"/>
    </row>
    <row r="16" spans="1:8" ht="15" x14ac:dyDescent="0.2">
      <c r="A16" s="42">
        <v>4</v>
      </c>
      <c r="B16" s="13" t="s">
        <v>27</v>
      </c>
      <c r="C16" s="43" t="s">
        <v>6</v>
      </c>
      <c r="D16" s="43">
        <v>336.7</v>
      </c>
      <c r="E16" s="13"/>
    </row>
    <row r="17" spans="1:13" ht="15" x14ac:dyDescent="0.2">
      <c r="A17" s="42">
        <v>5</v>
      </c>
      <c r="B17" s="13" t="s">
        <v>28</v>
      </c>
      <c r="C17" s="43" t="s">
        <v>6</v>
      </c>
      <c r="D17" s="43">
        <v>330.7</v>
      </c>
      <c r="E17" s="13"/>
    </row>
    <row r="18" spans="1:13" ht="17.25" customHeight="1" x14ac:dyDescent="0.2">
      <c r="A18" s="42">
        <v>6</v>
      </c>
      <c r="B18" s="13" t="s">
        <v>29</v>
      </c>
      <c r="C18" s="43" t="s">
        <v>6</v>
      </c>
      <c r="D18" s="43">
        <v>330.7</v>
      </c>
      <c r="E18" s="13"/>
    </row>
    <row r="19" spans="1:13" ht="30" x14ac:dyDescent="0.2">
      <c r="A19" s="42">
        <v>7</v>
      </c>
      <c r="B19" s="13" t="s">
        <v>30</v>
      </c>
      <c r="C19" s="43" t="s">
        <v>6</v>
      </c>
      <c r="D19" s="43">
        <v>330.7</v>
      </c>
      <c r="E19" s="13"/>
    </row>
    <row r="20" spans="1:13" ht="76.5" x14ac:dyDescent="0.2">
      <c r="A20" s="42">
        <v>8</v>
      </c>
      <c r="B20" s="13" t="s">
        <v>31</v>
      </c>
      <c r="C20" s="43" t="s">
        <v>6</v>
      </c>
      <c r="D20" s="43">
        <v>336.7</v>
      </c>
      <c r="E20" s="106" t="s">
        <v>269</v>
      </c>
    </row>
    <row r="21" spans="1:13" ht="30" x14ac:dyDescent="0.2">
      <c r="A21" s="42">
        <v>9</v>
      </c>
      <c r="B21" s="13" t="s">
        <v>32</v>
      </c>
      <c r="C21" s="43" t="s">
        <v>5</v>
      </c>
      <c r="D21" s="43">
        <v>233.54</v>
      </c>
      <c r="E21" s="13" t="s">
        <v>33</v>
      </c>
    </row>
    <row r="22" spans="1:13" ht="15" x14ac:dyDescent="0.2">
      <c r="A22" s="42">
        <v>10</v>
      </c>
      <c r="B22" s="13" t="s">
        <v>34</v>
      </c>
      <c r="C22" s="43" t="s">
        <v>5</v>
      </c>
      <c r="D22" s="43">
        <v>117</v>
      </c>
      <c r="E22" s="13" t="s">
        <v>35</v>
      </c>
    </row>
    <row r="23" spans="1:13" ht="17.25" customHeight="1" x14ac:dyDescent="0.2">
      <c r="A23" s="42">
        <v>11</v>
      </c>
      <c r="B23" s="13" t="s">
        <v>36</v>
      </c>
      <c r="C23" s="43" t="s">
        <v>5</v>
      </c>
      <c r="D23" s="43">
        <v>19.600000000000001</v>
      </c>
      <c r="E23" s="13"/>
    </row>
    <row r="24" spans="1:13" s="16" customFormat="1" ht="17.25" customHeight="1" x14ac:dyDescent="0.25">
      <c r="A24" s="22"/>
      <c r="B24" s="17"/>
      <c r="C24" s="15"/>
      <c r="D24" s="7"/>
      <c r="E24" s="23"/>
    </row>
    <row r="25" spans="1:13" s="16" customFormat="1" ht="14.25" customHeight="1" x14ac:dyDescent="0.25">
      <c r="A25" s="111" t="s">
        <v>39</v>
      </c>
      <c r="B25" s="111"/>
      <c r="C25" s="111"/>
      <c r="D25" s="111"/>
      <c r="E25" s="111"/>
      <c r="F25" s="59"/>
      <c r="G25" s="59"/>
      <c r="H25" s="59"/>
      <c r="I25" s="59"/>
      <c r="J25" s="59"/>
      <c r="K25" s="59"/>
      <c r="L25" s="59"/>
      <c r="M25" s="59"/>
    </row>
    <row r="26" spans="1:13" s="16" customFormat="1" ht="14.25" customHeight="1" x14ac:dyDescent="0.25">
      <c r="A26" s="111" t="s">
        <v>9</v>
      </c>
      <c r="B26" s="111"/>
      <c r="C26" s="111"/>
      <c r="D26" s="111"/>
      <c r="E26" s="111"/>
      <c r="F26" s="59"/>
      <c r="G26" s="59"/>
      <c r="H26" s="59"/>
      <c r="I26" s="59"/>
      <c r="J26" s="59"/>
      <c r="K26" s="59"/>
      <c r="L26" s="59"/>
      <c r="M26" s="59"/>
    </row>
    <row r="27" spans="1:13" s="16" customFormat="1" ht="17.25" customHeight="1" x14ac:dyDescent="0.25">
      <c r="A27" s="112" t="s">
        <v>40</v>
      </c>
      <c r="B27" s="112"/>
      <c r="C27" s="112"/>
      <c r="D27" s="112"/>
      <c r="E27" s="112"/>
      <c r="F27" s="60"/>
      <c r="G27" s="60"/>
      <c r="H27" s="60"/>
      <c r="I27" s="60"/>
      <c r="J27" s="60"/>
      <c r="K27" s="60"/>
      <c r="L27" s="60"/>
      <c r="M27" s="60"/>
    </row>
    <row r="29" spans="1:13" ht="30" x14ac:dyDescent="0.2">
      <c r="A29" s="33" t="s">
        <v>14</v>
      </c>
      <c r="B29" s="34" t="s">
        <v>3</v>
      </c>
      <c r="C29" s="32" t="s">
        <v>0</v>
      </c>
      <c r="D29" s="32" t="s">
        <v>18</v>
      </c>
      <c r="E29" s="35" t="s">
        <v>2</v>
      </c>
    </row>
    <row r="30" spans="1:13" ht="15" x14ac:dyDescent="0.2">
      <c r="A30" s="36">
        <v>1</v>
      </c>
      <c r="B30" s="31">
        <v>2</v>
      </c>
      <c r="C30" s="31">
        <v>3</v>
      </c>
      <c r="D30" s="31">
        <v>4</v>
      </c>
      <c r="E30" s="37">
        <v>5</v>
      </c>
    </row>
    <row r="31" spans="1:13" ht="15.75" x14ac:dyDescent="0.2">
      <c r="A31" s="72" t="s">
        <v>41</v>
      </c>
      <c r="B31" s="12"/>
      <c r="C31" s="12"/>
      <c r="D31" s="49"/>
      <c r="E31" s="27"/>
    </row>
    <row r="32" spans="1:13" ht="30" x14ac:dyDescent="0.2">
      <c r="A32" s="57">
        <v>1</v>
      </c>
      <c r="B32" s="13" t="s">
        <v>42</v>
      </c>
      <c r="C32" s="48" t="s">
        <v>5</v>
      </c>
      <c r="D32" s="54">
        <v>15</v>
      </c>
      <c r="E32" s="85" t="s">
        <v>43</v>
      </c>
    </row>
    <row r="33" spans="1:5" ht="15.75" x14ac:dyDescent="0.2">
      <c r="A33" s="57">
        <f>A32+1</f>
        <v>2</v>
      </c>
      <c r="B33" s="13" t="s">
        <v>44</v>
      </c>
      <c r="C33" s="48" t="s">
        <v>6</v>
      </c>
      <c r="D33" s="54">
        <v>0.75</v>
      </c>
      <c r="E33" s="85"/>
    </row>
    <row r="34" spans="1:5" ht="15.75" x14ac:dyDescent="0.2">
      <c r="A34" s="57">
        <f t="shared" ref="A34:A42" si="0">A33+1</f>
        <v>3</v>
      </c>
      <c r="B34" s="13" t="s">
        <v>45</v>
      </c>
      <c r="C34" s="48" t="s">
        <v>6</v>
      </c>
      <c r="D34" s="82">
        <v>1.5</v>
      </c>
      <c r="E34" s="85" t="s">
        <v>46</v>
      </c>
    </row>
    <row r="35" spans="1:5" ht="15.75" x14ac:dyDescent="0.2">
      <c r="A35" s="57">
        <f t="shared" si="0"/>
        <v>4</v>
      </c>
      <c r="B35" s="13" t="s">
        <v>47</v>
      </c>
      <c r="C35" s="48" t="s">
        <v>48</v>
      </c>
      <c r="D35" s="54">
        <v>15</v>
      </c>
      <c r="E35" s="85"/>
    </row>
    <row r="36" spans="1:5" ht="15.75" x14ac:dyDescent="0.2">
      <c r="A36" s="57">
        <f t="shared" si="0"/>
        <v>5</v>
      </c>
      <c r="B36" s="13" t="s">
        <v>49</v>
      </c>
      <c r="C36" s="48" t="s">
        <v>6</v>
      </c>
      <c r="D36" s="54">
        <v>15</v>
      </c>
      <c r="E36" s="85"/>
    </row>
    <row r="37" spans="1:5" ht="15.75" x14ac:dyDescent="0.2">
      <c r="A37" s="57">
        <f t="shared" si="0"/>
        <v>6</v>
      </c>
      <c r="B37" s="13" t="s">
        <v>50</v>
      </c>
      <c r="C37" s="48" t="s">
        <v>6</v>
      </c>
      <c r="D37" s="54">
        <v>366</v>
      </c>
      <c r="E37" s="85"/>
    </row>
    <row r="38" spans="1:5" ht="15.75" x14ac:dyDescent="0.2">
      <c r="A38" s="57">
        <f t="shared" si="0"/>
        <v>7</v>
      </c>
      <c r="B38" s="13" t="s">
        <v>51</v>
      </c>
      <c r="C38" s="48" t="s">
        <v>6</v>
      </c>
      <c r="D38" s="54">
        <v>162</v>
      </c>
      <c r="E38" s="85"/>
    </row>
    <row r="39" spans="1:5" ht="15.75" x14ac:dyDescent="0.2">
      <c r="A39" s="57">
        <f t="shared" si="0"/>
        <v>8</v>
      </c>
      <c r="B39" s="13" t="s">
        <v>52</v>
      </c>
      <c r="C39" s="48" t="s">
        <v>6</v>
      </c>
      <c r="D39" s="54">
        <v>162</v>
      </c>
      <c r="E39" s="85" t="s">
        <v>270</v>
      </c>
    </row>
    <row r="40" spans="1:5" ht="15.75" x14ac:dyDescent="0.2">
      <c r="A40" s="57">
        <f t="shared" si="0"/>
        <v>9</v>
      </c>
      <c r="B40" s="13" t="s">
        <v>53</v>
      </c>
      <c r="C40" s="48" t="s">
        <v>54</v>
      </c>
      <c r="D40" s="82">
        <v>18</v>
      </c>
      <c r="E40" s="85"/>
    </row>
    <row r="41" spans="1:5" ht="15.75" x14ac:dyDescent="0.2">
      <c r="A41" s="57">
        <f t="shared" si="0"/>
        <v>10</v>
      </c>
      <c r="B41" s="13" t="s">
        <v>55</v>
      </c>
      <c r="C41" s="48" t="s">
        <v>6</v>
      </c>
      <c r="D41" s="54">
        <v>72</v>
      </c>
      <c r="E41" s="85"/>
    </row>
    <row r="42" spans="1:5" ht="15.75" x14ac:dyDescent="0.2">
      <c r="A42" s="57">
        <f t="shared" si="0"/>
        <v>11</v>
      </c>
      <c r="B42" s="13" t="s">
        <v>56</v>
      </c>
      <c r="C42" s="48" t="s">
        <v>6</v>
      </c>
      <c r="D42" s="54">
        <v>72</v>
      </c>
      <c r="E42" s="85" t="s">
        <v>57</v>
      </c>
    </row>
    <row r="43" spans="1:5" ht="15.75" x14ac:dyDescent="0.2">
      <c r="A43" s="73" t="s">
        <v>58</v>
      </c>
      <c r="B43" s="13"/>
      <c r="C43" s="10"/>
      <c r="D43" s="54"/>
      <c r="E43" s="85"/>
    </row>
    <row r="44" spans="1:5" ht="30" x14ac:dyDescent="0.2">
      <c r="A44" s="57">
        <v>12</v>
      </c>
      <c r="B44" s="13" t="s">
        <v>42</v>
      </c>
      <c r="C44" s="48" t="s">
        <v>5</v>
      </c>
      <c r="D44" s="54">
        <v>12</v>
      </c>
      <c r="E44" s="85" t="s">
        <v>59</v>
      </c>
    </row>
    <row r="45" spans="1:5" ht="15.75" x14ac:dyDescent="0.2">
      <c r="A45" s="57">
        <f>A44+1</f>
        <v>13</v>
      </c>
      <c r="B45" s="13" t="s">
        <v>60</v>
      </c>
      <c r="C45" s="48" t="s">
        <v>6</v>
      </c>
      <c r="D45" s="54">
        <v>0.6</v>
      </c>
      <c r="E45" s="86"/>
    </row>
    <row r="46" spans="1:5" ht="15.75" x14ac:dyDescent="0.2">
      <c r="A46" s="57">
        <f t="shared" ref="A46:A56" si="1">A45+1</f>
        <v>14</v>
      </c>
      <c r="B46" s="13" t="s">
        <v>45</v>
      </c>
      <c r="C46" s="48" t="s">
        <v>6</v>
      </c>
      <c r="D46" s="54">
        <v>1.2</v>
      </c>
      <c r="E46" s="86" t="s">
        <v>61</v>
      </c>
    </row>
    <row r="47" spans="1:5" ht="15.75" x14ac:dyDescent="0.2">
      <c r="A47" s="57">
        <f t="shared" si="1"/>
        <v>15</v>
      </c>
      <c r="B47" s="13" t="s">
        <v>62</v>
      </c>
      <c r="C47" s="48" t="s">
        <v>6</v>
      </c>
      <c r="D47" s="54">
        <v>95.77</v>
      </c>
      <c r="E47" s="86"/>
    </row>
    <row r="48" spans="1:5" ht="15.75" x14ac:dyDescent="0.2">
      <c r="A48" s="57">
        <f t="shared" si="1"/>
        <v>16</v>
      </c>
      <c r="B48" s="13" t="s">
        <v>63</v>
      </c>
      <c r="C48" s="48" t="s">
        <v>6</v>
      </c>
      <c r="D48" s="54">
        <v>95.77</v>
      </c>
      <c r="E48" s="86"/>
    </row>
    <row r="49" spans="1:5" ht="30" x14ac:dyDescent="0.2">
      <c r="A49" s="57">
        <f t="shared" si="1"/>
        <v>17</v>
      </c>
      <c r="B49" s="13" t="s">
        <v>64</v>
      </c>
      <c r="C49" s="48" t="s">
        <v>6</v>
      </c>
      <c r="D49" s="54">
        <v>95.77</v>
      </c>
      <c r="E49" s="86"/>
    </row>
    <row r="50" spans="1:5" ht="15.75" x14ac:dyDescent="0.2">
      <c r="A50" s="57">
        <f t="shared" si="1"/>
        <v>18</v>
      </c>
      <c r="B50" s="13" t="s">
        <v>13</v>
      </c>
      <c r="C50" s="48" t="s">
        <v>6</v>
      </c>
      <c r="D50" s="54">
        <v>95.77</v>
      </c>
      <c r="E50" s="86"/>
    </row>
    <row r="51" spans="1:5" ht="15.75" x14ac:dyDescent="0.2">
      <c r="A51" s="57">
        <f t="shared" si="1"/>
        <v>19</v>
      </c>
      <c r="B51" s="13" t="s">
        <v>65</v>
      </c>
      <c r="C51" s="48" t="s">
        <v>6</v>
      </c>
      <c r="D51" s="54">
        <v>95.77</v>
      </c>
      <c r="E51" s="86"/>
    </row>
    <row r="52" spans="1:5" ht="15.75" x14ac:dyDescent="0.2">
      <c r="A52" s="57">
        <f t="shared" si="1"/>
        <v>20</v>
      </c>
      <c r="B52" s="13" t="s">
        <v>66</v>
      </c>
      <c r="C52" s="48" t="s">
        <v>6</v>
      </c>
      <c r="D52" s="54">
        <v>95.77</v>
      </c>
      <c r="E52" s="86"/>
    </row>
    <row r="53" spans="1:5" ht="15.75" x14ac:dyDescent="0.2">
      <c r="A53" s="57">
        <f t="shared" si="1"/>
        <v>21</v>
      </c>
      <c r="B53" s="13" t="s">
        <v>13</v>
      </c>
      <c r="C53" s="48" t="s">
        <v>6</v>
      </c>
      <c r="D53" s="54">
        <v>95.77</v>
      </c>
      <c r="E53" s="86"/>
    </row>
    <row r="54" spans="1:5" ht="15.75" x14ac:dyDescent="0.2">
      <c r="A54" s="57">
        <f t="shared" si="1"/>
        <v>22</v>
      </c>
      <c r="B54" s="13" t="s">
        <v>67</v>
      </c>
      <c r="C54" s="48" t="s">
        <v>6</v>
      </c>
      <c r="D54" s="54">
        <v>297.35000000000002</v>
      </c>
      <c r="E54" s="86"/>
    </row>
    <row r="55" spans="1:5" ht="15.75" x14ac:dyDescent="0.2">
      <c r="A55" s="57">
        <f t="shared" si="1"/>
        <v>23</v>
      </c>
      <c r="B55" s="13" t="s">
        <v>68</v>
      </c>
      <c r="C55" s="48" t="s">
        <v>6</v>
      </c>
      <c r="D55" s="54">
        <v>361.67</v>
      </c>
      <c r="E55" s="85"/>
    </row>
    <row r="56" spans="1:5" ht="15.75" x14ac:dyDescent="0.2">
      <c r="A56" s="57">
        <f t="shared" si="1"/>
        <v>24</v>
      </c>
      <c r="B56" s="13" t="s">
        <v>69</v>
      </c>
      <c r="C56" s="48" t="s">
        <v>70</v>
      </c>
      <c r="D56" s="54">
        <v>10</v>
      </c>
      <c r="E56" s="85"/>
    </row>
    <row r="57" spans="1:5" ht="15.75" x14ac:dyDescent="0.2">
      <c r="A57" s="73" t="s">
        <v>71</v>
      </c>
      <c r="B57" s="13"/>
      <c r="C57" s="48"/>
      <c r="D57" s="54">
        <v>522.65</v>
      </c>
      <c r="E57" s="85"/>
    </row>
    <row r="58" spans="1:5" ht="15.75" x14ac:dyDescent="0.2">
      <c r="A58" s="57">
        <v>25</v>
      </c>
      <c r="B58" s="13" t="s">
        <v>72</v>
      </c>
      <c r="C58" s="48" t="s">
        <v>6</v>
      </c>
      <c r="D58" s="54">
        <f>D57-13-17.22-9</f>
        <v>483.42999999999995</v>
      </c>
      <c r="E58" s="85"/>
    </row>
    <row r="59" spans="1:5" ht="15.75" x14ac:dyDescent="0.2">
      <c r="A59" s="57">
        <f>A58+1</f>
        <v>26</v>
      </c>
      <c r="B59" s="13" t="s">
        <v>73</v>
      </c>
      <c r="C59" s="48" t="s">
        <v>5</v>
      </c>
      <c r="D59" s="54">
        <v>142</v>
      </c>
      <c r="E59" s="85"/>
    </row>
    <row r="60" spans="1:5" ht="16.5" customHeight="1" x14ac:dyDescent="0.2">
      <c r="A60" s="57">
        <f t="shared" ref="A60:A66" si="2">A59+1</f>
        <v>27</v>
      </c>
      <c r="B60" s="13" t="s">
        <v>74</v>
      </c>
      <c r="C60" s="48" t="s">
        <v>6</v>
      </c>
      <c r="D60" s="54">
        <v>13</v>
      </c>
      <c r="E60" s="85"/>
    </row>
    <row r="61" spans="1:5" ht="15.75" x14ac:dyDescent="0.2">
      <c r="A61" s="57">
        <f t="shared" si="2"/>
        <v>28</v>
      </c>
      <c r="B61" s="13" t="s">
        <v>75</v>
      </c>
      <c r="C61" s="48" t="s">
        <v>6</v>
      </c>
      <c r="D61" s="54">
        <v>13</v>
      </c>
      <c r="E61" s="85" t="s">
        <v>76</v>
      </c>
    </row>
    <row r="62" spans="1:5" ht="15.75" x14ac:dyDescent="0.2">
      <c r="A62" s="57">
        <f t="shared" si="2"/>
        <v>29</v>
      </c>
      <c r="B62" s="13" t="s">
        <v>77</v>
      </c>
      <c r="C62" s="48" t="s">
        <v>6</v>
      </c>
      <c r="D62" s="54">
        <v>483.43</v>
      </c>
      <c r="E62" s="85" t="s">
        <v>78</v>
      </c>
    </row>
    <row r="63" spans="1:5" ht="15.75" x14ac:dyDescent="0.2">
      <c r="A63" s="57">
        <f t="shared" si="2"/>
        <v>30</v>
      </c>
      <c r="B63" s="13" t="s">
        <v>79</v>
      </c>
      <c r="C63" s="48" t="s">
        <v>6</v>
      </c>
      <c r="D63" s="54">
        <v>483.43</v>
      </c>
      <c r="E63" s="85"/>
    </row>
    <row r="64" spans="1:5" ht="30" x14ac:dyDescent="0.2">
      <c r="A64" s="57">
        <f t="shared" si="2"/>
        <v>31</v>
      </c>
      <c r="B64" s="13" t="s">
        <v>80</v>
      </c>
      <c r="C64" s="48" t="s">
        <v>6</v>
      </c>
      <c r="D64" s="54">
        <v>483.43</v>
      </c>
      <c r="E64" s="85" t="s">
        <v>81</v>
      </c>
    </row>
    <row r="65" spans="1:5" ht="30" x14ac:dyDescent="0.2">
      <c r="A65" s="57">
        <f t="shared" si="2"/>
        <v>32</v>
      </c>
      <c r="B65" s="13" t="s">
        <v>82</v>
      </c>
      <c r="C65" s="48" t="s">
        <v>6</v>
      </c>
      <c r="D65" s="54">
        <v>522.65</v>
      </c>
      <c r="E65" s="85" t="s">
        <v>83</v>
      </c>
    </row>
    <row r="66" spans="1:5" ht="15.75" x14ac:dyDescent="0.2">
      <c r="A66" s="57">
        <f t="shared" si="2"/>
        <v>33</v>
      </c>
      <c r="B66" s="13" t="s">
        <v>84</v>
      </c>
      <c r="C66" s="48" t="s">
        <v>5</v>
      </c>
      <c r="D66" s="54">
        <v>142</v>
      </c>
      <c r="E66" s="85"/>
    </row>
    <row r="67" spans="1:5" ht="15.75" x14ac:dyDescent="0.2">
      <c r="A67" s="73" t="s">
        <v>85</v>
      </c>
      <c r="B67" s="13"/>
      <c r="C67" s="48"/>
      <c r="D67" s="54"/>
      <c r="E67" s="85"/>
    </row>
    <row r="68" spans="1:5" ht="15.75" x14ac:dyDescent="0.2">
      <c r="A68" s="57">
        <v>34</v>
      </c>
      <c r="B68" s="13" t="s">
        <v>86</v>
      </c>
      <c r="C68" s="48" t="s">
        <v>5</v>
      </c>
      <c r="D68" s="54">
        <v>7.3</v>
      </c>
      <c r="E68" s="85"/>
    </row>
    <row r="69" spans="1:5" ht="15.75" x14ac:dyDescent="0.2">
      <c r="A69" s="57">
        <f>A68+1</f>
        <v>35</v>
      </c>
      <c r="B69" s="13" t="s">
        <v>87</v>
      </c>
      <c r="C69" s="48" t="s">
        <v>6</v>
      </c>
      <c r="D69" s="54">
        <v>8.4499999999999993</v>
      </c>
      <c r="E69" s="85"/>
    </row>
    <row r="70" spans="1:5" ht="15.75" x14ac:dyDescent="0.2">
      <c r="A70" s="57">
        <f t="shared" ref="A70:A75" si="3">A69+1</f>
        <v>36</v>
      </c>
      <c r="B70" s="13" t="s">
        <v>88</v>
      </c>
      <c r="C70" s="48" t="s">
        <v>5</v>
      </c>
      <c r="D70" s="54">
        <v>7.3</v>
      </c>
      <c r="E70" s="85"/>
    </row>
    <row r="71" spans="1:5" ht="15.75" x14ac:dyDescent="0.2">
      <c r="A71" s="57">
        <f t="shared" si="3"/>
        <v>37</v>
      </c>
      <c r="B71" s="13" t="s">
        <v>84</v>
      </c>
      <c r="C71" s="48" t="s">
        <v>5</v>
      </c>
      <c r="D71" s="54">
        <v>8.43</v>
      </c>
      <c r="E71" s="85"/>
    </row>
    <row r="72" spans="1:5" ht="30" x14ac:dyDescent="0.2">
      <c r="A72" s="57">
        <f t="shared" si="3"/>
        <v>38</v>
      </c>
      <c r="B72" s="13" t="s">
        <v>89</v>
      </c>
      <c r="C72" s="48" t="s">
        <v>5</v>
      </c>
      <c r="D72" s="54">
        <v>7.3</v>
      </c>
      <c r="E72" s="85" t="s">
        <v>90</v>
      </c>
    </row>
    <row r="73" spans="1:5" ht="48" customHeight="1" x14ac:dyDescent="0.2">
      <c r="A73" s="57">
        <f t="shared" si="3"/>
        <v>39</v>
      </c>
      <c r="B73" s="13" t="s">
        <v>91</v>
      </c>
      <c r="C73" s="48" t="s">
        <v>6</v>
      </c>
      <c r="D73" s="54">
        <v>17</v>
      </c>
      <c r="E73" s="85" t="s">
        <v>92</v>
      </c>
    </row>
    <row r="74" spans="1:5" ht="15.75" x14ac:dyDescent="0.2">
      <c r="A74" s="57">
        <f t="shared" si="3"/>
        <v>40</v>
      </c>
      <c r="B74" s="13" t="s">
        <v>93</v>
      </c>
      <c r="C74" s="48" t="s">
        <v>6</v>
      </c>
      <c r="D74" s="54">
        <v>8</v>
      </c>
      <c r="E74" s="85"/>
    </row>
    <row r="75" spans="1:5" ht="15.75" x14ac:dyDescent="0.2">
      <c r="A75" s="57">
        <f t="shared" si="3"/>
        <v>41</v>
      </c>
      <c r="B75" s="13" t="s">
        <v>94</v>
      </c>
      <c r="C75" s="48" t="s">
        <v>6</v>
      </c>
      <c r="D75" s="54">
        <v>8</v>
      </c>
      <c r="E75" s="85"/>
    </row>
    <row r="76" spans="1:5" ht="15.75" x14ac:dyDescent="0.2">
      <c r="A76" s="73" t="s">
        <v>95</v>
      </c>
      <c r="B76" s="13"/>
      <c r="C76" s="48"/>
      <c r="D76" s="54"/>
      <c r="E76" s="85"/>
    </row>
    <row r="77" spans="1:5" ht="15.75" x14ac:dyDescent="0.2">
      <c r="A77" s="57">
        <v>42</v>
      </c>
      <c r="B77" s="13" t="s">
        <v>96</v>
      </c>
      <c r="C77" s="48" t="s">
        <v>6</v>
      </c>
      <c r="D77" s="54">
        <v>39.4</v>
      </c>
      <c r="E77" s="85"/>
    </row>
    <row r="78" spans="1:5" ht="30" x14ac:dyDescent="0.2">
      <c r="A78" s="57">
        <v>43</v>
      </c>
      <c r="B78" s="13" t="s">
        <v>97</v>
      </c>
      <c r="C78" s="48" t="s">
        <v>6</v>
      </c>
      <c r="D78" s="54">
        <v>39.4</v>
      </c>
      <c r="E78" s="85" t="s">
        <v>98</v>
      </c>
    </row>
    <row r="79" spans="1:5" ht="15.75" x14ac:dyDescent="0.2">
      <c r="A79" s="73" t="s">
        <v>99</v>
      </c>
      <c r="B79" s="13"/>
      <c r="C79" s="48"/>
      <c r="D79" s="54"/>
      <c r="E79" s="85"/>
    </row>
    <row r="80" spans="1:5" ht="15.75" x14ac:dyDescent="0.2">
      <c r="A80" s="57">
        <v>44</v>
      </c>
      <c r="B80" s="13" t="s">
        <v>100</v>
      </c>
      <c r="C80" s="48" t="s">
        <v>70</v>
      </c>
      <c r="D80" s="54">
        <v>10</v>
      </c>
      <c r="E80" s="85" t="s">
        <v>101</v>
      </c>
    </row>
    <row r="81" spans="1:13" ht="33" customHeight="1" x14ac:dyDescent="0.2">
      <c r="A81" s="57">
        <f>A80+1</f>
        <v>45</v>
      </c>
      <c r="B81" s="13" t="s">
        <v>102</v>
      </c>
      <c r="C81" s="48" t="s">
        <v>6</v>
      </c>
      <c r="D81" s="54">
        <v>30.75</v>
      </c>
      <c r="E81" s="85" t="s">
        <v>103</v>
      </c>
    </row>
    <row r="82" spans="1:13" ht="48.75" customHeight="1" x14ac:dyDescent="0.2">
      <c r="A82" s="57">
        <f t="shared" ref="A82:A85" si="4">A81+1</f>
        <v>46</v>
      </c>
      <c r="B82" s="13" t="s">
        <v>104</v>
      </c>
      <c r="C82" s="48" t="s">
        <v>6</v>
      </c>
      <c r="D82" s="54">
        <v>30.75</v>
      </c>
      <c r="E82" s="85" t="s">
        <v>105</v>
      </c>
    </row>
    <row r="83" spans="1:13" ht="34.5" customHeight="1" x14ac:dyDescent="0.2">
      <c r="A83" s="57">
        <f t="shared" si="4"/>
        <v>47</v>
      </c>
      <c r="B83" s="13" t="s">
        <v>106</v>
      </c>
      <c r="C83" s="48" t="s">
        <v>272</v>
      </c>
      <c r="D83" s="54">
        <v>10</v>
      </c>
      <c r="E83" s="85" t="s">
        <v>271</v>
      </c>
    </row>
    <row r="84" spans="1:13" s="16" customFormat="1" ht="17.25" customHeight="1" x14ac:dyDescent="0.25">
      <c r="A84" s="57">
        <f t="shared" si="4"/>
        <v>48</v>
      </c>
      <c r="B84" s="13" t="s">
        <v>107</v>
      </c>
      <c r="C84" s="48" t="s">
        <v>6</v>
      </c>
      <c r="D84" s="54">
        <v>8.1</v>
      </c>
      <c r="E84" s="85" t="s">
        <v>108</v>
      </c>
      <c r="F84" s="59"/>
      <c r="G84" s="59"/>
      <c r="H84" s="59"/>
      <c r="I84" s="59"/>
      <c r="J84" s="59"/>
      <c r="K84" s="59"/>
      <c r="L84" s="59"/>
      <c r="M84" s="59"/>
    </row>
    <row r="85" spans="1:13" s="16" customFormat="1" ht="17.25" customHeight="1" x14ac:dyDescent="0.25">
      <c r="A85" s="57">
        <f t="shared" si="4"/>
        <v>49</v>
      </c>
      <c r="B85" s="13" t="s">
        <v>109</v>
      </c>
      <c r="C85" s="48" t="s">
        <v>5</v>
      </c>
      <c r="D85" s="54">
        <v>58.7</v>
      </c>
      <c r="E85" s="85" t="s">
        <v>110</v>
      </c>
      <c r="F85" s="59"/>
      <c r="G85" s="59"/>
      <c r="H85" s="59"/>
      <c r="I85" s="59"/>
      <c r="J85" s="59"/>
      <c r="K85" s="59"/>
      <c r="L85" s="59"/>
      <c r="M85" s="59"/>
    </row>
    <row r="86" spans="1:13" s="16" customFormat="1" ht="17.25" customHeight="1" x14ac:dyDescent="0.25">
      <c r="A86" s="73" t="s">
        <v>111</v>
      </c>
      <c r="B86" s="75"/>
      <c r="C86" s="83"/>
      <c r="D86" s="84"/>
      <c r="E86" s="87"/>
      <c r="F86" s="60"/>
      <c r="G86" s="60"/>
      <c r="H86" s="60"/>
      <c r="I86" s="60"/>
      <c r="J86" s="60"/>
      <c r="K86" s="60"/>
      <c r="L86" s="60"/>
      <c r="M86" s="60"/>
    </row>
    <row r="87" spans="1:13" s="16" customFormat="1" ht="15.75" x14ac:dyDescent="0.25">
      <c r="A87" s="57">
        <v>50</v>
      </c>
      <c r="B87" s="13" t="s">
        <v>112</v>
      </c>
      <c r="C87" s="48" t="s">
        <v>6</v>
      </c>
      <c r="D87" s="54">
        <v>17.2</v>
      </c>
      <c r="E87" s="85"/>
    </row>
    <row r="88" spans="1:13" ht="15.75" x14ac:dyDescent="0.2">
      <c r="A88" s="57">
        <f>A87+1</f>
        <v>51</v>
      </c>
      <c r="B88" s="13" t="s">
        <v>113</v>
      </c>
      <c r="C88" s="48" t="s">
        <v>6</v>
      </c>
      <c r="D88" s="54">
        <v>9.6999999999999993</v>
      </c>
      <c r="E88" s="85"/>
    </row>
    <row r="89" spans="1:13" ht="15.75" x14ac:dyDescent="0.2">
      <c r="A89" s="57">
        <f t="shared" ref="A89:A98" si="5">A88+1</f>
        <v>52</v>
      </c>
      <c r="B89" s="13" t="s">
        <v>11</v>
      </c>
      <c r="C89" s="48" t="s">
        <v>6</v>
      </c>
      <c r="D89" s="54">
        <v>20.51</v>
      </c>
      <c r="E89" s="85"/>
    </row>
    <row r="90" spans="1:13" ht="15.75" x14ac:dyDescent="0.2">
      <c r="A90" s="57">
        <f t="shared" si="5"/>
        <v>53</v>
      </c>
      <c r="B90" s="13" t="s">
        <v>114</v>
      </c>
      <c r="C90" s="48" t="s">
        <v>6</v>
      </c>
      <c r="D90" s="54">
        <v>20.51</v>
      </c>
      <c r="E90" s="85"/>
    </row>
    <row r="91" spans="1:13" ht="30" x14ac:dyDescent="0.2">
      <c r="A91" s="57">
        <f t="shared" si="5"/>
        <v>54</v>
      </c>
      <c r="B91" s="13" t="s">
        <v>115</v>
      </c>
      <c r="C91" s="48" t="s">
        <v>6</v>
      </c>
      <c r="D91" s="54">
        <v>20.51</v>
      </c>
      <c r="E91" s="85" t="s">
        <v>274</v>
      </c>
    </row>
    <row r="92" spans="1:13" ht="15.75" x14ac:dyDescent="0.2">
      <c r="A92" s="57">
        <f t="shared" si="5"/>
        <v>55</v>
      </c>
      <c r="B92" s="13" t="s">
        <v>12</v>
      </c>
      <c r="C92" s="48" t="s">
        <v>70</v>
      </c>
      <c r="D92" s="54">
        <v>4</v>
      </c>
      <c r="E92" s="85"/>
    </row>
    <row r="93" spans="1:13" ht="15.75" x14ac:dyDescent="0.2">
      <c r="A93" s="57">
        <f t="shared" si="5"/>
        <v>56</v>
      </c>
      <c r="B93" s="13" t="s">
        <v>116</v>
      </c>
      <c r="C93" s="48" t="s">
        <v>6</v>
      </c>
      <c r="D93" s="54">
        <v>17.2</v>
      </c>
      <c r="E93" s="85"/>
    </row>
    <row r="94" spans="1:13" ht="30" customHeight="1" x14ac:dyDescent="0.2">
      <c r="A94" s="57">
        <f t="shared" si="5"/>
        <v>57</v>
      </c>
      <c r="B94" s="13" t="s">
        <v>117</v>
      </c>
      <c r="C94" s="48" t="s">
        <v>6</v>
      </c>
      <c r="D94" s="54">
        <v>9.6999999999999993</v>
      </c>
      <c r="E94" s="85" t="s">
        <v>273</v>
      </c>
    </row>
    <row r="95" spans="1:13" ht="15.75" x14ac:dyDescent="0.2">
      <c r="A95" s="57">
        <f t="shared" si="5"/>
        <v>58</v>
      </c>
      <c r="B95" s="13" t="s">
        <v>118</v>
      </c>
      <c r="C95" s="48" t="s">
        <v>6</v>
      </c>
      <c r="D95" s="54">
        <v>17.2</v>
      </c>
      <c r="E95" s="85"/>
    </row>
    <row r="96" spans="1:13" ht="15.75" x14ac:dyDescent="0.2">
      <c r="A96" s="57">
        <f t="shared" si="5"/>
        <v>59</v>
      </c>
      <c r="B96" s="13" t="s">
        <v>65</v>
      </c>
      <c r="C96" s="48" t="s">
        <v>6</v>
      </c>
      <c r="D96" s="54">
        <v>17.2</v>
      </c>
      <c r="E96" s="85"/>
    </row>
    <row r="97" spans="1:5" ht="15.75" x14ac:dyDescent="0.2">
      <c r="A97" s="57">
        <f t="shared" si="5"/>
        <v>60</v>
      </c>
      <c r="B97" s="13" t="s">
        <v>66</v>
      </c>
      <c r="C97" s="48" t="s">
        <v>6</v>
      </c>
      <c r="D97" s="54">
        <v>17.2</v>
      </c>
      <c r="E97" s="85"/>
    </row>
    <row r="98" spans="1:5" ht="15.75" x14ac:dyDescent="0.2">
      <c r="A98" s="57">
        <f t="shared" si="5"/>
        <v>61</v>
      </c>
      <c r="B98" s="13" t="s">
        <v>119</v>
      </c>
      <c r="C98" s="48" t="s">
        <v>6</v>
      </c>
      <c r="D98" s="54">
        <v>17.2</v>
      </c>
      <c r="E98" s="85"/>
    </row>
    <row r="99" spans="1:5" ht="15.75" x14ac:dyDescent="0.2">
      <c r="A99" s="73" t="s">
        <v>120</v>
      </c>
      <c r="B99" s="13"/>
      <c r="C99" s="48"/>
      <c r="D99" s="54"/>
      <c r="E99" s="85"/>
    </row>
    <row r="100" spans="1:5" ht="37.5" customHeight="1" x14ac:dyDescent="0.2">
      <c r="A100" s="57">
        <v>62</v>
      </c>
      <c r="B100" s="13" t="s">
        <v>121</v>
      </c>
      <c r="C100" s="48" t="s">
        <v>6</v>
      </c>
      <c r="D100" s="54">
        <v>21.6</v>
      </c>
      <c r="E100" s="88" t="s">
        <v>126</v>
      </c>
    </row>
    <row r="101" spans="1:5" ht="15.75" x14ac:dyDescent="0.2">
      <c r="A101" s="57">
        <v>63</v>
      </c>
      <c r="B101" s="13" t="s">
        <v>122</v>
      </c>
      <c r="C101" s="48" t="s">
        <v>6</v>
      </c>
      <c r="D101" s="54">
        <v>21.6</v>
      </c>
      <c r="E101" s="88"/>
    </row>
    <row r="102" spans="1:5" ht="15.75" x14ac:dyDescent="0.2">
      <c r="A102" s="76" t="s">
        <v>123</v>
      </c>
      <c r="B102" s="77"/>
      <c r="C102" s="83"/>
      <c r="D102" s="83"/>
      <c r="E102" s="89"/>
    </row>
    <row r="103" spans="1:5" ht="15.75" x14ac:dyDescent="0.2">
      <c r="A103" s="57">
        <v>64</v>
      </c>
      <c r="B103" s="47" t="s">
        <v>124</v>
      </c>
      <c r="C103" s="48" t="s">
        <v>6</v>
      </c>
      <c r="D103" s="54">
        <v>200</v>
      </c>
      <c r="E103" s="86"/>
    </row>
    <row r="104" spans="1:5" ht="31.5" x14ac:dyDescent="0.2">
      <c r="A104" s="57">
        <v>65</v>
      </c>
      <c r="B104" s="47" t="s">
        <v>125</v>
      </c>
      <c r="C104" s="48" t="s">
        <v>6</v>
      </c>
      <c r="D104" s="54">
        <v>135</v>
      </c>
      <c r="E104" s="86"/>
    </row>
    <row r="105" spans="1:5" ht="31.5" x14ac:dyDescent="0.2">
      <c r="A105" s="57">
        <v>66</v>
      </c>
      <c r="B105" s="47" t="s">
        <v>127</v>
      </c>
      <c r="C105" s="48" t="s">
        <v>6</v>
      </c>
      <c r="D105" s="54">
        <v>310</v>
      </c>
      <c r="E105" s="86"/>
    </row>
    <row r="106" spans="1:5" ht="15.75" x14ac:dyDescent="0.2">
      <c r="A106" s="73" t="s">
        <v>17</v>
      </c>
      <c r="B106" s="47"/>
      <c r="C106" s="48"/>
      <c r="D106" s="54"/>
      <c r="E106" s="86"/>
    </row>
    <row r="107" spans="1:5" ht="15.75" x14ac:dyDescent="0.2">
      <c r="A107" s="57">
        <v>67</v>
      </c>
      <c r="B107" s="47" t="s">
        <v>278</v>
      </c>
      <c r="C107" s="48" t="s">
        <v>70</v>
      </c>
      <c r="D107" s="54">
        <v>8</v>
      </c>
      <c r="E107" s="86"/>
    </row>
    <row r="108" spans="1:5" ht="15.75" x14ac:dyDescent="0.2">
      <c r="A108" s="57">
        <v>68</v>
      </c>
      <c r="B108" s="47" t="s">
        <v>279</v>
      </c>
      <c r="C108" s="48" t="s">
        <v>70</v>
      </c>
      <c r="D108" s="54">
        <v>8</v>
      </c>
      <c r="E108" s="86" t="s">
        <v>275</v>
      </c>
    </row>
    <row r="109" spans="1:5" ht="31.5" x14ac:dyDescent="0.2">
      <c r="A109" s="57">
        <v>69</v>
      </c>
      <c r="B109" s="47" t="s">
        <v>276</v>
      </c>
      <c r="C109" s="48" t="s">
        <v>70</v>
      </c>
      <c r="D109" s="54">
        <v>28</v>
      </c>
      <c r="E109" s="86" t="s">
        <v>277</v>
      </c>
    </row>
    <row r="110" spans="1:5" ht="15.75" x14ac:dyDescent="0.2">
      <c r="A110" s="57">
        <v>70</v>
      </c>
      <c r="B110" s="47" t="s">
        <v>280</v>
      </c>
      <c r="C110" s="48" t="s">
        <v>70</v>
      </c>
      <c r="D110" s="54">
        <v>2</v>
      </c>
      <c r="E110" s="86"/>
    </row>
    <row r="111" spans="1:5" ht="15.75" x14ac:dyDescent="0.2">
      <c r="A111" s="57">
        <v>71</v>
      </c>
      <c r="B111" s="47" t="s">
        <v>281</v>
      </c>
      <c r="C111" s="48" t="s">
        <v>70</v>
      </c>
      <c r="D111" s="54">
        <v>2</v>
      </c>
      <c r="E111" s="86" t="s">
        <v>275</v>
      </c>
    </row>
    <row r="112" spans="1:5" ht="31.5" x14ac:dyDescent="0.2">
      <c r="A112" s="57">
        <v>72</v>
      </c>
      <c r="B112" s="47" t="s">
        <v>282</v>
      </c>
      <c r="C112" s="48" t="s">
        <v>70</v>
      </c>
      <c r="D112" s="54">
        <v>17</v>
      </c>
      <c r="E112" s="86" t="s">
        <v>283</v>
      </c>
    </row>
    <row r="113" spans="1:13" ht="15.75" x14ac:dyDescent="0.2">
      <c r="A113" s="57">
        <v>73</v>
      </c>
      <c r="B113" s="47" t="s">
        <v>284</v>
      </c>
      <c r="C113" s="48" t="s">
        <v>5</v>
      </c>
      <c r="D113" s="54">
        <v>185</v>
      </c>
      <c r="E113" s="86"/>
    </row>
    <row r="114" spans="1:13" ht="15.75" x14ac:dyDescent="0.2">
      <c r="A114" s="57">
        <v>74</v>
      </c>
      <c r="B114" s="47" t="s">
        <v>285</v>
      </c>
      <c r="C114" s="48" t="s">
        <v>70</v>
      </c>
      <c r="D114" s="54">
        <v>1</v>
      </c>
      <c r="E114" s="86" t="s">
        <v>286</v>
      </c>
    </row>
    <row r="115" spans="1:13" ht="15.75" x14ac:dyDescent="0.2">
      <c r="A115" s="57">
        <v>75</v>
      </c>
      <c r="B115" s="47" t="s">
        <v>287</v>
      </c>
      <c r="C115" s="48" t="s">
        <v>70</v>
      </c>
      <c r="D115" s="54">
        <v>3</v>
      </c>
      <c r="E115" s="86" t="s">
        <v>288</v>
      </c>
    </row>
    <row r="116" spans="1:13" ht="15.75" x14ac:dyDescent="0.2">
      <c r="A116" s="57">
        <v>76</v>
      </c>
      <c r="B116" s="47" t="s">
        <v>289</v>
      </c>
      <c r="C116" s="48" t="s">
        <v>70</v>
      </c>
      <c r="D116" s="54">
        <v>24</v>
      </c>
      <c r="E116" s="86"/>
    </row>
    <row r="117" spans="1:13" ht="15.75" x14ac:dyDescent="0.2">
      <c r="A117" s="57">
        <v>77</v>
      </c>
      <c r="B117" s="47" t="s">
        <v>290</v>
      </c>
      <c r="C117" s="48" t="s">
        <v>70</v>
      </c>
      <c r="D117" s="54">
        <v>24</v>
      </c>
      <c r="E117" s="86" t="s">
        <v>291</v>
      </c>
    </row>
    <row r="118" spans="1:13" ht="15.75" x14ac:dyDescent="0.2">
      <c r="A118" s="73" t="s">
        <v>292</v>
      </c>
      <c r="B118" s="47"/>
      <c r="C118" s="48"/>
      <c r="D118" s="54"/>
      <c r="E118" s="86"/>
    </row>
    <row r="119" spans="1:13" ht="31.5" x14ac:dyDescent="0.2">
      <c r="A119" s="57">
        <v>78</v>
      </c>
      <c r="B119" s="47" t="s">
        <v>293</v>
      </c>
      <c r="C119" s="48" t="s">
        <v>294</v>
      </c>
      <c r="D119" s="54" t="s">
        <v>295</v>
      </c>
      <c r="E119" s="86" t="s">
        <v>296</v>
      </c>
    </row>
    <row r="120" spans="1:13" ht="15.75" x14ac:dyDescent="0.2">
      <c r="A120" s="57">
        <v>79</v>
      </c>
      <c r="B120" s="47" t="s">
        <v>297</v>
      </c>
      <c r="C120" s="48" t="s">
        <v>5</v>
      </c>
      <c r="D120" s="54">
        <v>295</v>
      </c>
      <c r="E120" s="86"/>
    </row>
    <row r="121" spans="1:13" ht="15.75" x14ac:dyDescent="0.2">
      <c r="A121" s="28"/>
      <c r="B121" s="78"/>
      <c r="C121" s="79"/>
      <c r="D121" s="80"/>
      <c r="E121" s="81"/>
    </row>
    <row r="122" spans="1:13" s="16" customFormat="1" ht="14.25" customHeight="1" x14ac:dyDescent="0.25">
      <c r="A122" s="111" t="s">
        <v>128</v>
      </c>
      <c r="B122" s="111"/>
      <c r="C122" s="111"/>
      <c r="D122" s="111"/>
      <c r="E122" s="111"/>
      <c r="F122" s="59"/>
      <c r="G122" s="59"/>
      <c r="H122" s="59"/>
      <c r="I122" s="59"/>
      <c r="J122" s="59"/>
      <c r="K122" s="59"/>
      <c r="L122" s="59"/>
      <c r="M122" s="59"/>
    </row>
    <row r="123" spans="1:13" s="16" customFormat="1" ht="14.25" customHeight="1" x14ac:dyDescent="0.25">
      <c r="A123" s="111" t="s">
        <v>9</v>
      </c>
      <c r="B123" s="111"/>
      <c r="C123" s="111"/>
      <c r="D123" s="111"/>
      <c r="E123" s="111"/>
      <c r="F123" s="59"/>
      <c r="G123" s="59"/>
      <c r="H123" s="59"/>
      <c r="I123" s="59"/>
      <c r="J123" s="59"/>
      <c r="K123" s="59"/>
      <c r="L123" s="59"/>
      <c r="M123" s="59"/>
    </row>
    <row r="124" spans="1:13" s="16" customFormat="1" ht="17.25" customHeight="1" x14ac:dyDescent="0.25">
      <c r="A124" s="112" t="s">
        <v>129</v>
      </c>
      <c r="B124" s="112"/>
      <c r="C124" s="112"/>
      <c r="D124" s="112"/>
      <c r="E124" s="112"/>
      <c r="F124" s="60"/>
      <c r="G124" s="60"/>
      <c r="H124" s="60"/>
      <c r="I124" s="60"/>
      <c r="J124" s="60"/>
      <c r="K124" s="60"/>
      <c r="L124" s="60"/>
      <c r="M124" s="60"/>
    </row>
    <row r="125" spans="1:13" s="16" customFormat="1" ht="17.25" customHeight="1" x14ac:dyDescent="0.25">
      <c r="A125" s="68"/>
      <c r="B125" s="68"/>
      <c r="C125" s="68"/>
      <c r="D125" s="68"/>
      <c r="E125" s="68"/>
      <c r="F125" s="60"/>
      <c r="G125" s="60"/>
      <c r="H125" s="60"/>
      <c r="I125" s="60"/>
      <c r="J125" s="60"/>
      <c r="K125" s="60"/>
      <c r="L125" s="60"/>
      <c r="M125" s="60"/>
    </row>
    <row r="126" spans="1:13" ht="30" x14ac:dyDescent="0.2">
      <c r="A126" s="33" t="s">
        <v>14</v>
      </c>
      <c r="B126" s="34" t="s">
        <v>3</v>
      </c>
      <c r="C126" s="32" t="s">
        <v>0</v>
      </c>
      <c r="D126" s="32" t="s">
        <v>18</v>
      </c>
      <c r="E126" s="35" t="s">
        <v>2</v>
      </c>
    </row>
    <row r="127" spans="1:13" ht="15" x14ac:dyDescent="0.2">
      <c r="A127" s="36">
        <v>1</v>
      </c>
      <c r="B127" s="31">
        <v>2</v>
      </c>
      <c r="C127" s="31">
        <v>3</v>
      </c>
      <c r="D127" s="31">
        <v>4</v>
      </c>
      <c r="E127" s="37">
        <v>5</v>
      </c>
    </row>
    <row r="128" spans="1:13" ht="15" x14ac:dyDescent="0.2">
      <c r="A128" s="72" t="s">
        <v>41</v>
      </c>
      <c r="B128" s="12"/>
      <c r="C128" s="12"/>
      <c r="D128" s="44"/>
      <c r="E128" s="27"/>
    </row>
    <row r="129" spans="1:5" ht="15.75" x14ac:dyDescent="0.2">
      <c r="A129" s="57">
        <v>1</v>
      </c>
      <c r="B129" s="13" t="s">
        <v>130</v>
      </c>
      <c r="C129" s="50" t="s">
        <v>6</v>
      </c>
      <c r="D129" s="44">
        <v>5.76</v>
      </c>
      <c r="E129" s="24"/>
    </row>
    <row r="130" spans="1:5" ht="15.75" x14ac:dyDescent="0.2">
      <c r="A130" s="57">
        <f>A129+1</f>
        <v>2</v>
      </c>
      <c r="B130" s="13" t="s">
        <v>131</v>
      </c>
      <c r="C130" s="50" t="s">
        <v>6</v>
      </c>
      <c r="D130" s="44">
        <v>5.76</v>
      </c>
      <c r="E130" s="24" t="s">
        <v>139</v>
      </c>
    </row>
    <row r="131" spans="1:5" ht="15" x14ac:dyDescent="0.2">
      <c r="A131" s="73" t="s">
        <v>58</v>
      </c>
      <c r="B131" s="13"/>
      <c r="C131" s="10"/>
      <c r="D131" s="44"/>
      <c r="E131" s="24"/>
    </row>
    <row r="132" spans="1:5" ht="15.75" x14ac:dyDescent="0.2">
      <c r="A132" s="57">
        <v>3</v>
      </c>
      <c r="B132" s="13" t="s">
        <v>132</v>
      </c>
      <c r="C132" s="50" t="s">
        <v>6</v>
      </c>
      <c r="D132" s="44">
        <v>71</v>
      </c>
      <c r="E132" s="24"/>
    </row>
    <row r="133" spans="1:5" ht="15.75" x14ac:dyDescent="0.2">
      <c r="A133" s="57">
        <f>A132+1</f>
        <v>4</v>
      </c>
      <c r="B133" s="13" t="s">
        <v>133</v>
      </c>
      <c r="C133" s="50" t="s">
        <v>6</v>
      </c>
      <c r="D133" s="44">
        <v>3.24</v>
      </c>
      <c r="E133" s="24" t="s">
        <v>140</v>
      </c>
    </row>
    <row r="134" spans="1:5" ht="15.75" x14ac:dyDescent="0.2">
      <c r="A134" s="57">
        <f t="shared" ref="A134:A141" si="6">A133+1</f>
        <v>5</v>
      </c>
      <c r="B134" s="13" t="s">
        <v>134</v>
      </c>
      <c r="C134" s="50" t="s">
        <v>6</v>
      </c>
      <c r="D134" s="46">
        <v>3.24</v>
      </c>
      <c r="E134" s="24"/>
    </row>
    <row r="135" spans="1:5" ht="15.75" x14ac:dyDescent="0.2">
      <c r="A135" s="57">
        <f t="shared" si="6"/>
        <v>6</v>
      </c>
      <c r="B135" s="13" t="s">
        <v>135</v>
      </c>
      <c r="C135" s="50" t="s">
        <v>6</v>
      </c>
      <c r="D135" s="46">
        <v>3.24</v>
      </c>
      <c r="E135" s="24"/>
    </row>
    <row r="136" spans="1:5" ht="15.75" x14ac:dyDescent="0.2">
      <c r="A136" s="57">
        <f t="shared" si="6"/>
        <v>7</v>
      </c>
      <c r="B136" s="13" t="s">
        <v>136</v>
      </c>
      <c r="C136" s="50" t="s">
        <v>6</v>
      </c>
      <c r="D136" s="44">
        <v>71</v>
      </c>
      <c r="E136" s="74"/>
    </row>
    <row r="137" spans="1:5" ht="15.75" x14ac:dyDescent="0.2">
      <c r="A137" s="57">
        <f t="shared" si="6"/>
        <v>8</v>
      </c>
      <c r="B137" s="13" t="s">
        <v>65</v>
      </c>
      <c r="C137" s="50" t="s">
        <v>6</v>
      </c>
      <c r="D137" s="44">
        <v>71</v>
      </c>
      <c r="E137" s="74"/>
    </row>
    <row r="138" spans="1:5" ht="15.75" x14ac:dyDescent="0.2">
      <c r="A138" s="57">
        <f t="shared" si="6"/>
        <v>9</v>
      </c>
      <c r="B138" s="13" t="s">
        <v>136</v>
      </c>
      <c r="C138" s="50" t="s">
        <v>6</v>
      </c>
      <c r="D138" s="44">
        <v>71</v>
      </c>
      <c r="E138" s="74"/>
    </row>
    <row r="139" spans="1:5" ht="15.75" x14ac:dyDescent="0.2">
      <c r="A139" s="57">
        <f t="shared" si="6"/>
        <v>10</v>
      </c>
      <c r="B139" s="13" t="s">
        <v>137</v>
      </c>
      <c r="C139" s="50" t="s">
        <v>6</v>
      </c>
      <c r="D139" s="44">
        <v>71</v>
      </c>
      <c r="E139" s="74"/>
    </row>
    <row r="140" spans="1:5" ht="15.75" x14ac:dyDescent="0.2">
      <c r="A140" s="57">
        <f t="shared" si="6"/>
        <v>11</v>
      </c>
      <c r="B140" s="13" t="s">
        <v>67</v>
      </c>
      <c r="C140" s="50" t="s">
        <v>6</v>
      </c>
      <c r="D140" s="44">
        <v>71</v>
      </c>
      <c r="E140" s="74"/>
    </row>
    <row r="141" spans="1:5" ht="15.75" x14ac:dyDescent="0.2">
      <c r="A141" s="57">
        <f t="shared" si="6"/>
        <v>12</v>
      </c>
      <c r="B141" s="13" t="s">
        <v>138</v>
      </c>
      <c r="C141" s="50" t="s">
        <v>4</v>
      </c>
      <c r="D141" s="44">
        <v>1</v>
      </c>
      <c r="E141" s="74" t="s">
        <v>141</v>
      </c>
    </row>
    <row r="142" spans="1:5" ht="15.75" x14ac:dyDescent="0.2">
      <c r="A142" s="73" t="s">
        <v>71</v>
      </c>
      <c r="B142" s="13"/>
      <c r="C142" s="50"/>
      <c r="D142" s="44"/>
      <c r="E142" s="24"/>
    </row>
    <row r="143" spans="1:5" ht="15.75" x14ac:dyDescent="0.2">
      <c r="A143" s="57">
        <v>13</v>
      </c>
      <c r="B143" s="13" t="s">
        <v>72</v>
      </c>
      <c r="C143" s="50" t="s">
        <v>6</v>
      </c>
      <c r="D143" s="44">
        <v>73.400000000000006</v>
      </c>
      <c r="E143" s="24"/>
    </row>
    <row r="144" spans="1:5" ht="15.75" x14ac:dyDescent="0.2">
      <c r="A144" s="57">
        <f>A143+1</f>
        <v>14</v>
      </c>
      <c r="B144" s="13" t="s">
        <v>73</v>
      </c>
      <c r="C144" s="50" t="s">
        <v>5</v>
      </c>
      <c r="D144" s="44">
        <v>26.5</v>
      </c>
      <c r="E144" s="24"/>
    </row>
    <row r="145" spans="1:5" ht="15.75" x14ac:dyDescent="0.2">
      <c r="A145" s="57">
        <f t="shared" ref="A145:A149" si="7">A144+1</f>
        <v>15</v>
      </c>
      <c r="B145" s="13" t="s">
        <v>77</v>
      </c>
      <c r="C145" s="50" t="s">
        <v>6</v>
      </c>
      <c r="D145" s="44">
        <v>73.400000000000006</v>
      </c>
      <c r="E145" s="24" t="s">
        <v>78</v>
      </c>
    </row>
    <row r="146" spans="1:5" ht="15.75" x14ac:dyDescent="0.2">
      <c r="A146" s="57">
        <f t="shared" si="7"/>
        <v>16</v>
      </c>
      <c r="B146" s="13" t="s">
        <v>79</v>
      </c>
      <c r="C146" s="50" t="s">
        <v>6</v>
      </c>
      <c r="D146" s="46">
        <v>73.400000000000006</v>
      </c>
      <c r="E146" s="24"/>
    </row>
    <row r="147" spans="1:5" ht="30" x14ac:dyDescent="0.2">
      <c r="A147" s="57">
        <f t="shared" si="7"/>
        <v>17</v>
      </c>
      <c r="B147" s="13" t="s">
        <v>80</v>
      </c>
      <c r="C147" s="50" t="s">
        <v>6</v>
      </c>
      <c r="D147" s="46">
        <v>73.400000000000006</v>
      </c>
      <c r="E147" s="24" t="s">
        <v>81</v>
      </c>
    </row>
    <row r="148" spans="1:5" ht="30" x14ac:dyDescent="0.2">
      <c r="A148" s="57">
        <f t="shared" si="7"/>
        <v>18</v>
      </c>
      <c r="B148" s="13" t="s">
        <v>82</v>
      </c>
      <c r="C148" s="50" t="s">
        <v>6</v>
      </c>
      <c r="D148" s="44">
        <v>73.400000000000006</v>
      </c>
      <c r="E148" s="24" t="s">
        <v>83</v>
      </c>
    </row>
    <row r="149" spans="1:5" ht="15.75" x14ac:dyDescent="0.2">
      <c r="A149" s="57">
        <f t="shared" si="7"/>
        <v>19</v>
      </c>
      <c r="B149" s="13" t="s">
        <v>84</v>
      </c>
      <c r="C149" s="50" t="s">
        <v>5</v>
      </c>
      <c r="D149" s="44">
        <v>26.5</v>
      </c>
      <c r="E149" s="24"/>
    </row>
    <row r="150" spans="1:5" ht="15.75" x14ac:dyDescent="0.2">
      <c r="A150" s="73" t="s">
        <v>120</v>
      </c>
      <c r="B150" s="13"/>
      <c r="C150" s="50"/>
      <c r="D150" s="44"/>
      <c r="E150" s="24"/>
    </row>
    <row r="151" spans="1:5" ht="30" x14ac:dyDescent="0.2">
      <c r="A151" s="57">
        <v>20</v>
      </c>
      <c r="B151" s="13" t="s">
        <v>121</v>
      </c>
      <c r="C151" s="50" t="s">
        <v>6</v>
      </c>
      <c r="D151" s="44">
        <v>7.2</v>
      </c>
      <c r="E151" s="39" t="s">
        <v>142</v>
      </c>
    </row>
    <row r="152" spans="1:5" ht="15.75" x14ac:dyDescent="0.2">
      <c r="A152" s="57">
        <v>21</v>
      </c>
      <c r="B152" s="13" t="s">
        <v>122</v>
      </c>
      <c r="C152" s="50" t="s">
        <v>6</v>
      </c>
      <c r="D152" s="46">
        <v>7.2</v>
      </c>
      <c r="E152" s="39"/>
    </row>
    <row r="153" spans="1:5" ht="15.75" x14ac:dyDescent="0.2">
      <c r="A153" s="73" t="s">
        <v>17</v>
      </c>
      <c r="B153" s="47"/>
      <c r="C153" s="48"/>
      <c r="D153" s="54"/>
      <c r="E153" s="86"/>
    </row>
    <row r="154" spans="1:5" ht="15.75" x14ac:dyDescent="0.2">
      <c r="A154" s="57">
        <v>22</v>
      </c>
      <c r="B154" s="47" t="s">
        <v>298</v>
      </c>
      <c r="C154" s="48" t="s">
        <v>70</v>
      </c>
      <c r="D154" s="54">
        <v>2</v>
      </c>
      <c r="E154" s="86"/>
    </row>
    <row r="155" spans="1:5" ht="31.5" x14ac:dyDescent="0.2">
      <c r="A155" s="57">
        <v>23</v>
      </c>
      <c r="B155" s="47" t="s">
        <v>282</v>
      </c>
      <c r="C155" s="48" t="s">
        <v>70</v>
      </c>
      <c r="D155" s="54">
        <v>16</v>
      </c>
      <c r="E155" s="86" t="s">
        <v>283</v>
      </c>
    </row>
    <row r="156" spans="1:5" ht="31.5" x14ac:dyDescent="0.2">
      <c r="A156" s="57">
        <v>24</v>
      </c>
      <c r="B156" s="47" t="s">
        <v>217</v>
      </c>
      <c r="C156" s="48" t="s">
        <v>70</v>
      </c>
      <c r="D156" s="54">
        <v>5</v>
      </c>
      <c r="E156" s="86" t="s">
        <v>283</v>
      </c>
    </row>
    <row r="157" spans="1:5" ht="15.75" x14ac:dyDescent="0.2">
      <c r="A157" s="57">
        <v>25</v>
      </c>
      <c r="B157" s="47" t="s">
        <v>299</v>
      </c>
      <c r="C157" s="48" t="s">
        <v>70</v>
      </c>
      <c r="D157" s="54">
        <v>2</v>
      </c>
      <c r="E157" s="86" t="s">
        <v>300</v>
      </c>
    </row>
    <row r="158" spans="1:5" ht="15.75" x14ac:dyDescent="0.2">
      <c r="A158" s="57">
        <v>26</v>
      </c>
      <c r="B158" s="47" t="s">
        <v>284</v>
      </c>
      <c r="C158" s="48" t="s">
        <v>5</v>
      </c>
      <c r="D158" s="54">
        <v>25</v>
      </c>
      <c r="E158" s="86"/>
    </row>
    <row r="159" spans="1:5" ht="15.75" x14ac:dyDescent="0.2">
      <c r="A159" s="57">
        <v>27</v>
      </c>
      <c r="B159" s="47" t="s">
        <v>285</v>
      </c>
      <c r="C159" s="48" t="s">
        <v>70</v>
      </c>
      <c r="D159" s="54">
        <v>1</v>
      </c>
      <c r="E159" s="86" t="s">
        <v>286</v>
      </c>
    </row>
    <row r="160" spans="1:5" ht="15.75" x14ac:dyDescent="0.2">
      <c r="A160" s="57">
        <v>28</v>
      </c>
      <c r="B160" s="47" t="s">
        <v>287</v>
      </c>
      <c r="C160" s="48" t="s">
        <v>70</v>
      </c>
      <c r="D160" s="54">
        <v>7</v>
      </c>
      <c r="E160" s="86" t="s">
        <v>288</v>
      </c>
    </row>
    <row r="161" spans="1:13" ht="15.75" x14ac:dyDescent="0.2">
      <c r="A161" s="73" t="s">
        <v>292</v>
      </c>
      <c r="B161" s="47"/>
      <c r="C161" s="48"/>
      <c r="D161" s="54"/>
      <c r="E161" s="86"/>
    </row>
    <row r="162" spans="1:13" ht="31.5" x14ac:dyDescent="0.2">
      <c r="A162" s="57">
        <v>29</v>
      </c>
      <c r="B162" s="47" t="s">
        <v>293</v>
      </c>
      <c r="C162" s="48" t="s">
        <v>294</v>
      </c>
      <c r="D162" s="54" t="s">
        <v>301</v>
      </c>
      <c r="E162" s="86" t="s">
        <v>296</v>
      </c>
    </row>
    <row r="163" spans="1:13" ht="15.75" x14ac:dyDescent="0.2">
      <c r="A163" s="57">
        <v>30</v>
      </c>
      <c r="B163" s="47" t="s">
        <v>297</v>
      </c>
      <c r="C163" s="48" t="s">
        <v>5</v>
      </c>
      <c r="D163" s="54">
        <v>30</v>
      </c>
      <c r="E163" s="86"/>
    </row>
    <row r="164" spans="1:13" ht="15.75" x14ac:dyDescent="0.2">
      <c r="A164" s="28"/>
      <c r="B164" s="17"/>
      <c r="C164" s="79"/>
      <c r="D164" s="90"/>
      <c r="E164" s="92"/>
    </row>
    <row r="165" spans="1:13" s="16" customFormat="1" ht="14.25" customHeight="1" x14ac:dyDescent="0.25">
      <c r="A165" s="111" t="s">
        <v>144</v>
      </c>
      <c r="B165" s="111"/>
      <c r="C165" s="111"/>
      <c r="D165" s="111"/>
      <c r="E165" s="111"/>
      <c r="F165" s="59"/>
      <c r="G165" s="59"/>
      <c r="H165" s="59"/>
      <c r="I165" s="59"/>
      <c r="J165" s="59"/>
      <c r="K165" s="59"/>
      <c r="L165" s="59"/>
      <c r="M165" s="59"/>
    </row>
    <row r="166" spans="1:13" s="16" customFormat="1" ht="14.25" customHeight="1" x14ac:dyDescent="0.25">
      <c r="A166" s="111" t="s">
        <v>9</v>
      </c>
      <c r="B166" s="111"/>
      <c r="C166" s="111"/>
      <c r="D166" s="111"/>
      <c r="E166" s="111"/>
      <c r="F166" s="59"/>
      <c r="G166" s="59"/>
      <c r="H166" s="59"/>
      <c r="I166" s="59"/>
      <c r="J166" s="59"/>
      <c r="K166" s="59"/>
      <c r="L166" s="59"/>
      <c r="M166" s="59"/>
    </row>
    <row r="167" spans="1:13" s="16" customFormat="1" ht="17.25" customHeight="1" x14ac:dyDescent="0.25">
      <c r="A167" s="112" t="s">
        <v>143</v>
      </c>
      <c r="B167" s="112"/>
      <c r="C167" s="112"/>
      <c r="D167" s="112"/>
      <c r="E167" s="112"/>
      <c r="F167" s="60"/>
      <c r="G167" s="60"/>
      <c r="H167" s="60"/>
      <c r="I167" s="60"/>
      <c r="J167" s="60"/>
      <c r="K167" s="60"/>
      <c r="L167" s="60"/>
      <c r="M167" s="60"/>
    </row>
    <row r="168" spans="1:13" s="16" customFormat="1" ht="9" customHeight="1" x14ac:dyDescent="0.25">
      <c r="A168" s="68"/>
      <c r="B168" s="68"/>
      <c r="C168" s="68"/>
      <c r="D168" s="68"/>
      <c r="E168" s="68"/>
      <c r="F168" s="60"/>
      <c r="G168" s="60"/>
      <c r="H168" s="60"/>
      <c r="I168" s="60"/>
      <c r="J168" s="60"/>
      <c r="K168" s="60"/>
      <c r="L168" s="60"/>
      <c r="M168" s="60"/>
    </row>
    <row r="169" spans="1:13" ht="30" x14ac:dyDescent="0.2">
      <c r="A169" s="33" t="s">
        <v>14</v>
      </c>
      <c r="B169" s="34" t="s">
        <v>3</v>
      </c>
      <c r="C169" s="32" t="s">
        <v>0</v>
      </c>
      <c r="D169" s="32" t="s">
        <v>18</v>
      </c>
      <c r="E169" s="35" t="s">
        <v>2</v>
      </c>
    </row>
    <row r="170" spans="1:13" ht="15" x14ac:dyDescent="0.2">
      <c r="A170" s="36">
        <v>1</v>
      </c>
      <c r="B170" s="31">
        <v>2</v>
      </c>
      <c r="C170" s="31">
        <v>3</v>
      </c>
      <c r="D170" s="31">
        <v>4</v>
      </c>
      <c r="E170" s="37">
        <v>5</v>
      </c>
    </row>
    <row r="171" spans="1:13" ht="15" x14ac:dyDescent="0.2">
      <c r="A171" s="72" t="s">
        <v>41</v>
      </c>
      <c r="B171" s="12"/>
      <c r="C171" s="12"/>
      <c r="D171" s="44"/>
      <c r="E171" s="27"/>
    </row>
    <row r="172" spans="1:13" ht="15.75" x14ac:dyDescent="0.2">
      <c r="A172" s="57">
        <v>1</v>
      </c>
      <c r="B172" s="13" t="s">
        <v>130</v>
      </c>
      <c r="C172" s="50" t="s">
        <v>6</v>
      </c>
      <c r="D172" s="44">
        <v>10</v>
      </c>
      <c r="E172" s="24"/>
    </row>
    <row r="173" spans="1:13" ht="15.75" x14ac:dyDescent="0.2">
      <c r="A173" s="57">
        <f>A172+1</f>
        <v>2</v>
      </c>
      <c r="B173" s="13" t="s">
        <v>131</v>
      </c>
      <c r="C173" s="50" t="s">
        <v>6</v>
      </c>
      <c r="D173" s="44">
        <v>10</v>
      </c>
      <c r="E173" s="24" t="s">
        <v>139</v>
      </c>
    </row>
    <row r="174" spans="1:13" ht="15" x14ac:dyDescent="0.2">
      <c r="A174" s="73" t="s">
        <v>58</v>
      </c>
      <c r="B174" s="13"/>
      <c r="C174" s="10"/>
      <c r="D174" s="44"/>
      <c r="E174" s="24"/>
    </row>
    <row r="175" spans="1:13" ht="15.75" x14ac:dyDescent="0.2">
      <c r="A175" s="57">
        <v>3</v>
      </c>
      <c r="B175" s="13" t="s">
        <v>132</v>
      </c>
      <c r="C175" s="50" t="s">
        <v>6</v>
      </c>
      <c r="D175" s="44">
        <v>127</v>
      </c>
      <c r="E175" s="24"/>
    </row>
    <row r="176" spans="1:13" ht="15.75" x14ac:dyDescent="0.2">
      <c r="A176" s="57">
        <f>A175+1</f>
        <v>4</v>
      </c>
      <c r="B176" s="13" t="s">
        <v>133</v>
      </c>
      <c r="C176" s="50" t="s">
        <v>6</v>
      </c>
      <c r="D176" s="44">
        <v>6.48</v>
      </c>
      <c r="E176" s="24" t="s">
        <v>140</v>
      </c>
    </row>
    <row r="177" spans="1:5" ht="15.75" x14ac:dyDescent="0.2">
      <c r="A177" s="57">
        <f t="shared" ref="A177:A184" si="8">A176+1</f>
        <v>5</v>
      </c>
      <c r="B177" s="13" t="s">
        <v>134</v>
      </c>
      <c r="C177" s="50" t="s">
        <v>6</v>
      </c>
      <c r="D177" s="44">
        <v>6.48</v>
      </c>
      <c r="E177" s="24"/>
    </row>
    <row r="178" spans="1:5" ht="15.75" x14ac:dyDescent="0.2">
      <c r="A178" s="57">
        <f t="shared" si="8"/>
        <v>6</v>
      </c>
      <c r="B178" s="13" t="s">
        <v>135</v>
      </c>
      <c r="C178" s="50" t="s">
        <v>6</v>
      </c>
      <c r="D178" s="44">
        <v>6.48</v>
      </c>
      <c r="E178" s="24"/>
    </row>
    <row r="179" spans="1:5" ht="15.75" x14ac:dyDescent="0.2">
      <c r="A179" s="57">
        <f t="shared" si="8"/>
        <v>7</v>
      </c>
      <c r="B179" s="13" t="s">
        <v>136</v>
      </c>
      <c r="C179" s="50" t="s">
        <v>6</v>
      </c>
      <c r="D179" s="44">
        <v>127</v>
      </c>
      <c r="E179" s="74"/>
    </row>
    <row r="180" spans="1:5" ht="15.75" x14ac:dyDescent="0.2">
      <c r="A180" s="57">
        <f t="shared" si="8"/>
        <v>8</v>
      </c>
      <c r="B180" s="13" t="s">
        <v>65</v>
      </c>
      <c r="C180" s="50" t="s">
        <v>6</v>
      </c>
      <c r="D180" s="44">
        <v>127</v>
      </c>
      <c r="E180" s="74"/>
    </row>
    <row r="181" spans="1:5" ht="15.75" x14ac:dyDescent="0.2">
      <c r="A181" s="57">
        <f t="shared" si="8"/>
        <v>9</v>
      </c>
      <c r="B181" s="13" t="s">
        <v>136</v>
      </c>
      <c r="C181" s="50" t="s">
        <v>6</v>
      </c>
      <c r="D181" s="44">
        <v>127</v>
      </c>
      <c r="E181" s="74"/>
    </row>
    <row r="182" spans="1:5" ht="15.75" x14ac:dyDescent="0.2">
      <c r="A182" s="57">
        <f t="shared" si="8"/>
        <v>10</v>
      </c>
      <c r="B182" s="13" t="s">
        <v>137</v>
      </c>
      <c r="C182" s="50" t="s">
        <v>6</v>
      </c>
      <c r="D182" s="46">
        <v>127</v>
      </c>
      <c r="E182" s="74"/>
    </row>
    <row r="183" spans="1:5" ht="15.75" x14ac:dyDescent="0.2">
      <c r="A183" s="57">
        <f t="shared" si="8"/>
        <v>11</v>
      </c>
      <c r="B183" s="13" t="s">
        <v>67</v>
      </c>
      <c r="C183" s="50" t="s">
        <v>6</v>
      </c>
      <c r="D183" s="46">
        <v>127</v>
      </c>
      <c r="E183" s="74"/>
    </row>
    <row r="184" spans="1:5" ht="15.75" x14ac:dyDescent="0.2">
      <c r="A184" s="57">
        <f t="shared" si="8"/>
        <v>12</v>
      </c>
      <c r="B184" s="13" t="s">
        <v>138</v>
      </c>
      <c r="C184" s="50" t="s">
        <v>4</v>
      </c>
      <c r="D184" s="46">
        <v>2</v>
      </c>
      <c r="E184" s="74" t="s">
        <v>141</v>
      </c>
    </row>
    <row r="185" spans="1:5" ht="15.75" x14ac:dyDescent="0.2">
      <c r="A185" s="73" t="s">
        <v>71</v>
      </c>
      <c r="B185" s="13"/>
      <c r="C185" s="50"/>
      <c r="D185" s="44"/>
      <c r="E185" s="24"/>
    </row>
    <row r="186" spans="1:5" ht="15.75" x14ac:dyDescent="0.2">
      <c r="A186" s="57">
        <v>13</v>
      </c>
      <c r="B186" s="13" t="s">
        <v>72</v>
      </c>
      <c r="C186" s="50" t="s">
        <v>6</v>
      </c>
      <c r="D186" s="44">
        <v>114.21</v>
      </c>
      <c r="E186" s="24"/>
    </row>
    <row r="187" spans="1:5" ht="15.75" x14ac:dyDescent="0.2">
      <c r="A187" s="57">
        <f>A186+1</f>
        <v>14</v>
      </c>
      <c r="B187" s="13" t="s">
        <v>73</v>
      </c>
      <c r="C187" s="50" t="s">
        <v>5</v>
      </c>
      <c r="D187" s="44">
        <v>46.4</v>
      </c>
      <c r="E187" s="24"/>
    </row>
    <row r="188" spans="1:5" ht="15.75" x14ac:dyDescent="0.2">
      <c r="A188" s="57">
        <f t="shared" ref="A188:A192" si="9">A187+1</f>
        <v>15</v>
      </c>
      <c r="B188" s="13" t="s">
        <v>77</v>
      </c>
      <c r="C188" s="50" t="s">
        <v>6</v>
      </c>
      <c r="D188" s="44">
        <v>114.21</v>
      </c>
      <c r="E188" s="24" t="s">
        <v>78</v>
      </c>
    </row>
    <row r="189" spans="1:5" ht="15.75" x14ac:dyDescent="0.2">
      <c r="A189" s="57">
        <f t="shared" si="9"/>
        <v>16</v>
      </c>
      <c r="B189" s="13" t="s">
        <v>79</v>
      </c>
      <c r="C189" s="50" t="s">
        <v>6</v>
      </c>
      <c r="D189" s="44">
        <v>114.21</v>
      </c>
      <c r="E189" s="24"/>
    </row>
    <row r="190" spans="1:5" ht="30" x14ac:dyDescent="0.2">
      <c r="A190" s="57">
        <f t="shared" si="9"/>
        <v>17</v>
      </c>
      <c r="B190" s="13" t="s">
        <v>80</v>
      </c>
      <c r="C190" s="50" t="s">
        <v>6</v>
      </c>
      <c r="D190" s="44">
        <v>114.21</v>
      </c>
      <c r="E190" s="24" t="s">
        <v>81</v>
      </c>
    </row>
    <row r="191" spans="1:5" ht="30" x14ac:dyDescent="0.2">
      <c r="A191" s="57">
        <f t="shared" si="9"/>
        <v>18</v>
      </c>
      <c r="B191" s="13" t="s">
        <v>82</v>
      </c>
      <c r="C191" s="50" t="s">
        <v>6</v>
      </c>
      <c r="D191" s="44">
        <v>114.21</v>
      </c>
      <c r="E191" s="24" t="s">
        <v>83</v>
      </c>
    </row>
    <row r="192" spans="1:5" ht="15.75" x14ac:dyDescent="0.2">
      <c r="A192" s="57">
        <f t="shared" si="9"/>
        <v>19</v>
      </c>
      <c r="B192" s="13" t="s">
        <v>84</v>
      </c>
      <c r="C192" s="50" t="s">
        <v>5</v>
      </c>
      <c r="D192" s="44">
        <v>46.4</v>
      </c>
      <c r="E192" s="24"/>
    </row>
    <row r="193" spans="1:13" ht="15.75" x14ac:dyDescent="0.2">
      <c r="A193" s="73" t="s">
        <v>120</v>
      </c>
      <c r="B193" s="13"/>
      <c r="C193" s="50"/>
      <c r="D193" s="44"/>
      <c r="E193" s="24"/>
    </row>
    <row r="194" spans="1:13" ht="30" x14ac:dyDescent="0.2">
      <c r="A194" s="57">
        <v>20</v>
      </c>
      <c r="B194" s="13" t="s">
        <v>121</v>
      </c>
      <c r="C194" s="50" t="s">
        <v>6</v>
      </c>
      <c r="D194" s="44">
        <v>4.8</v>
      </c>
      <c r="E194" s="39" t="s">
        <v>142</v>
      </c>
    </row>
    <row r="195" spans="1:13" ht="15.75" x14ac:dyDescent="0.2">
      <c r="A195" s="57">
        <v>21</v>
      </c>
      <c r="B195" s="13" t="s">
        <v>122</v>
      </c>
      <c r="C195" s="50" t="s">
        <v>6</v>
      </c>
      <c r="D195" s="46">
        <v>4.8</v>
      </c>
      <c r="E195" s="39"/>
    </row>
    <row r="196" spans="1:13" ht="15.75" x14ac:dyDescent="0.2">
      <c r="A196" s="73" t="s">
        <v>17</v>
      </c>
      <c r="B196" s="47"/>
      <c r="C196" s="48"/>
      <c r="D196" s="54"/>
      <c r="E196" s="86"/>
    </row>
    <row r="197" spans="1:13" ht="15.75" x14ac:dyDescent="0.2">
      <c r="A197" s="57">
        <v>22</v>
      </c>
      <c r="B197" s="47" t="s">
        <v>298</v>
      </c>
      <c r="C197" s="48" t="s">
        <v>70</v>
      </c>
      <c r="D197" s="54">
        <v>2</v>
      </c>
      <c r="E197" s="86"/>
    </row>
    <row r="198" spans="1:13" ht="31.5" x14ac:dyDescent="0.2">
      <c r="A198" s="57">
        <v>23</v>
      </c>
      <c r="B198" s="47" t="s">
        <v>217</v>
      </c>
      <c r="C198" s="48" t="s">
        <v>70</v>
      </c>
      <c r="D198" s="54">
        <v>5</v>
      </c>
      <c r="E198" s="86" t="s">
        <v>283</v>
      </c>
    </row>
    <row r="199" spans="1:13" ht="15.75" x14ac:dyDescent="0.2">
      <c r="A199" s="57">
        <v>24</v>
      </c>
      <c r="B199" s="47" t="s">
        <v>299</v>
      </c>
      <c r="C199" s="48" t="s">
        <v>70</v>
      </c>
      <c r="D199" s="54">
        <v>6</v>
      </c>
      <c r="E199" s="86" t="s">
        <v>300</v>
      </c>
    </row>
    <row r="200" spans="1:13" ht="15.75" x14ac:dyDescent="0.2">
      <c r="A200" s="57">
        <v>25</v>
      </c>
      <c r="B200" s="47" t="s">
        <v>284</v>
      </c>
      <c r="C200" s="48" t="s">
        <v>5</v>
      </c>
      <c r="D200" s="54">
        <v>65</v>
      </c>
      <c r="E200" s="86"/>
    </row>
    <row r="201" spans="1:13" ht="15.75" x14ac:dyDescent="0.2">
      <c r="A201" s="73" t="s">
        <v>292</v>
      </c>
      <c r="B201" s="47"/>
      <c r="C201" s="48"/>
      <c r="D201" s="54"/>
      <c r="E201" s="86"/>
    </row>
    <row r="202" spans="1:13" ht="31.5" x14ac:dyDescent="0.2">
      <c r="A202" s="57">
        <v>26</v>
      </c>
      <c r="B202" s="47" t="s">
        <v>293</v>
      </c>
      <c r="C202" s="48" t="s">
        <v>294</v>
      </c>
      <c r="D202" s="54" t="s">
        <v>302</v>
      </c>
      <c r="E202" s="86" t="s">
        <v>296</v>
      </c>
    </row>
    <row r="203" spans="1:13" ht="15.75" x14ac:dyDescent="0.2">
      <c r="A203" s="57">
        <v>27</v>
      </c>
      <c r="B203" s="47" t="s">
        <v>297</v>
      </c>
      <c r="C203" s="48" t="s">
        <v>5</v>
      </c>
      <c r="D203" s="54">
        <v>65</v>
      </c>
      <c r="E203" s="86"/>
    </row>
    <row r="204" spans="1:13" ht="15.75" x14ac:dyDescent="0.2">
      <c r="A204" s="28"/>
      <c r="B204" s="17"/>
      <c r="C204" s="79"/>
      <c r="D204" s="90"/>
      <c r="E204" s="92"/>
    </row>
    <row r="205" spans="1:13" s="16" customFormat="1" ht="14.25" customHeight="1" x14ac:dyDescent="0.25">
      <c r="A205" s="111" t="s">
        <v>145</v>
      </c>
      <c r="B205" s="111"/>
      <c r="C205" s="111"/>
      <c r="D205" s="111"/>
      <c r="E205" s="111"/>
      <c r="F205" s="59"/>
      <c r="G205" s="59"/>
      <c r="H205" s="59"/>
      <c r="I205" s="59"/>
      <c r="J205" s="59"/>
      <c r="K205" s="59"/>
      <c r="L205" s="59"/>
      <c r="M205" s="59"/>
    </row>
    <row r="206" spans="1:13" s="16" customFormat="1" ht="14.25" customHeight="1" x14ac:dyDescent="0.25">
      <c r="A206" s="111" t="s">
        <v>9</v>
      </c>
      <c r="B206" s="111"/>
      <c r="C206" s="111"/>
      <c r="D206" s="111"/>
      <c r="E206" s="111"/>
      <c r="F206" s="59"/>
      <c r="G206" s="59"/>
      <c r="H206" s="59"/>
      <c r="I206" s="59"/>
      <c r="J206" s="59"/>
      <c r="K206" s="59"/>
      <c r="L206" s="59"/>
      <c r="M206" s="59"/>
    </row>
    <row r="207" spans="1:13" s="16" customFormat="1" ht="17.25" customHeight="1" x14ac:dyDescent="0.25">
      <c r="A207" s="112" t="s">
        <v>226</v>
      </c>
      <c r="B207" s="112"/>
      <c r="C207" s="112"/>
      <c r="D207" s="112"/>
      <c r="E207" s="112"/>
      <c r="F207" s="60"/>
      <c r="G207" s="60"/>
      <c r="H207" s="60"/>
      <c r="I207" s="60"/>
      <c r="J207" s="60"/>
      <c r="K207" s="60"/>
      <c r="L207" s="60"/>
      <c r="M207" s="60"/>
    </row>
    <row r="208" spans="1:13" s="16" customFormat="1" ht="9" customHeight="1" x14ac:dyDescent="0.25">
      <c r="A208" s="68"/>
      <c r="B208" s="68"/>
      <c r="C208" s="68"/>
      <c r="D208" s="68"/>
      <c r="E208" s="68"/>
      <c r="F208" s="60"/>
      <c r="G208" s="60"/>
      <c r="H208" s="60"/>
      <c r="I208" s="60"/>
      <c r="J208" s="60"/>
      <c r="K208" s="60"/>
      <c r="L208" s="60"/>
      <c r="M208" s="60"/>
    </row>
    <row r="209" spans="1:5" ht="30" x14ac:dyDescent="0.2">
      <c r="A209" s="33" t="s">
        <v>14</v>
      </c>
      <c r="B209" s="32" t="s">
        <v>3</v>
      </c>
      <c r="C209" s="32" t="s">
        <v>0</v>
      </c>
      <c r="D209" s="32" t="s">
        <v>18</v>
      </c>
      <c r="E209" s="35" t="s">
        <v>2</v>
      </c>
    </row>
    <row r="210" spans="1:5" ht="15" x14ac:dyDescent="0.2">
      <c r="A210" s="64">
        <v>1</v>
      </c>
      <c r="B210" s="40">
        <v>2</v>
      </c>
      <c r="C210" s="40">
        <v>3</v>
      </c>
      <c r="D210" s="40">
        <v>4</v>
      </c>
      <c r="E210" s="41">
        <v>5</v>
      </c>
    </row>
    <row r="211" spans="1:5" ht="15" customHeight="1" x14ac:dyDescent="0.2">
      <c r="A211" s="110" t="s">
        <v>146</v>
      </c>
      <c r="B211" s="110"/>
      <c r="C211" s="110"/>
      <c r="D211" s="110"/>
      <c r="E211" s="110"/>
    </row>
    <row r="212" spans="1:5" ht="15" x14ac:dyDescent="0.2">
      <c r="A212" s="93">
        <v>1</v>
      </c>
      <c r="B212" s="13" t="s">
        <v>147</v>
      </c>
      <c r="C212" s="14" t="s">
        <v>5</v>
      </c>
      <c r="D212" s="40">
        <v>139.19999999999999</v>
      </c>
      <c r="E212" s="41"/>
    </row>
    <row r="213" spans="1:5" ht="15" x14ac:dyDescent="0.2">
      <c r="A213" s="93">
        <v>2</v>
      </c>
      <c r="B213" s="13" t="s">
        <v>148</v>
      </c>
      <c r="C213" s="14" t="s">
        <v>6</v>
      </c>
      <c r="D213" s="40">
        <v>191.38</v>
      </c>
      <c r="E213" s="41"/>
    </row>
    <row r="214" spans="1:5" ht="15" x14ac:dyDescent="0.2">
      <c r="A214" s="93">
        <v>3</v>
      </c>
      <c r="B214" s="13" t="s">
        <v>149</v>
      </c>
      <c r="C214" s="14" t="s">
        <v>6</v>
      </c>
      <c r="D214" s="40">
        <v>191.38</v>
      </c>
      <c r="E214" s="41"/>
    </row>
    <row r="215" spans="1:5" ht="30" x14ac:dyDescent="0.2">
      <c r="A215" s="93">
        <v>4</v>
      </c>
      <c r="B215" s="13" t="s">
        <v>150</v>
      </c>
      <c r="C215" s="14" t="s">
        <v>6</v>
      </c>
      <c r="D215" s="40">
        <v>191.38</v>
      </c>
      <c r="E215" s="41"/>
    </row>
    <row r="216" spans="1:5" ht="15" x14ac:dyDescent="0.2">
      <c r="A216" s="93">
        <v>5</v>
      </c>
      <c r="B216" s="13" t="s">
        <v>151</v>
      </c>
      <c r="C216" s="14" t="s">
        <v>70</v>
      </c>
      <c r="D216" s="40">
        <v>20</v>
      </c>
      <c r="E216" s="41"/>
    </row>
    <row r="217" spans="1:5" ht="30" x14ac:dyDescent="0.2">
      <c r="A217" s="93">
        <v>6</v>
      </c>
      <c r="B217" s="13" t="s">
        <v>152</v>
      </c>
      <c r="C217" s="14" t="s">
        <v>6</v>
      </c>
      <c r="D217" s="40">
        <v>191.38</v>
      </c>
      <c r="E217" s="41"/>
    </row>
    <row r="218" spans="1:5" ht="30" x14ac:dyDescent="0.2">
      <c r="A218" s="93">
        <v>7</v>
      </c>
      <c r="B218" s="13" t="s">
        <v>153</v>
      </c>
      <c r="C218" s="14" t="s">
        <v>6</v>
      </c>
      <c r="D218" s="40">
        <v>191.38</v>
      </c>
      <c r="E218" s="41" t="s">
        <v>303</v>
      </c>
    </row>
    <row r="219" spans="1:5" ht="15" x14ac:dyDescent="0.2">
      <c r="A219" s="93">
        <v>8</v>
      </c>
      <c r="B219" s="13" t="s">
        <v>154</v>
      </c>
      <c r="C219" s="14" t="s">
        <v>5</v>
      </c>
      <c r="D219" s="40">
        <v>139.19999999999999</v>
      </c>
      <c r="E219" s="38" t="s">
        <v>224</v>
      </c>
    </row>
    <row r="220" spans="1:5" ht="30" x14ac:dyDescent="0.2">
      <c r="A220" s="93">
        <v>9</v>
      </c>
      <c r="B220" s="13" t="s">
        <v>155</v>
      </c>
      <c r="C220" s="14" t="s">
        <v>6</v>
      </c>
      <c r="D220" s="40">
        <v>19.108000000000001</v>
      </c>
      <c r="E220" s="41"/>
    </row>
    <row r="221" spans="1:5" ht="19.5" customHeight="1" x14ac:dyDescent="0.2">
      <c r="A221" s="93">
        <v>10</v>
      </c>
      <c r="B221" s="13" t="s">
        <v>156</v>
      </c>
      <c r="C221" s="14" t="s">
        <v>70</v>
      </c>
      <c r="D221" s="40">
        <v>11</v>
      </c>
      <c r="E221" s="41"/>
    </row>
    <row r="222" spans="1:5" ht="16.5" customHeight="1" x14ac:dyDescent="0.2">
      <c r="A222" s="110" t="s">
        <v>157</v>
      </c>
      <c r="B222" s="110"/>
      <c r="C222" s="110"/>
      <c r="D222" s="110"/>
      <c r="E222" s="110"/>
    </row>
    <row r="223" spans="1:5" ht="30" x14ac:dyDescent="0.2">
      <c r="A223" s="93" t="s">
        <v>158</v>
      </c>
      <c r="B223" s="13" t="s">
        <v>159</v>
      </c>
      <c r="C223" s="14" t="s">
        <v>6</v>
      </c>
      <c r="D223" s="40">
        <v>167</v>
      </c>
      <c r="E223" s="41"/>
    </row>
    <row r="224" spans="1:5" ht="15" x14ac:dyDescent="0.2">
      <c r="A224" s="93" t="s">
        <v>160</v>
      </c>
      <c r="B224" s="13" t="s">
        <v>42</v>
      </c>
      <c r="C224" s="14" t="s">
        <v>5</v>
      </c>
      <c r="D224" s="40">
        <v>25</v>
      </c>
      <c r="E224" s="41"/>
    </row>
    <row r="225" spans="1:5" ht="30" x14ac:dyDescent="0.2">
      <c r="A225" s="93" t="s">
        <v>161</v>
      </c>
      <c r="B225" s="13" t="s">
        <v>162</v>
      </c>
      <c r="C225" s="14" t="s">
        <v>6</v>
      </c>
      <c r="D225" s="40">
        <v>275.04999999999995</v>
      </c>
      <c r="E225" s="41"/>
    </row>
    <row r="226" spans="1:5" ht="30" x14ac:dyDescent="0.2">
      <c r="A226" s="93" t="s">
        <v>163</v>
      </c>
      <c r="B226" s="13" t="s">
        <v>164</v>
      </c>
      <c r="C226" s="14" t="s">
        <v>6</v>
      </c>
      <c r="D226" s="40">
        <v>275.04999999999995</v>
      </c>
      <c r="E226" s="41"/>
    </row>
    <row r="227" spans="1:5" ht="15" x14ac:dyDescent="0.2">
      <c r="A227" s="93" t="s">
        <v>165</v>
      </c>
      <c r="B227" s="13" t="s">
        <v>166</v>
      </c>
      <c r="C227" s="14" t="s">
        <v>6</v>
      </c>
      <c r="D227" s="40">
        <v>275.04999999999995</v>
      </c>
      <c r="E227" s="41"/>
    </row>
    <row r="228" spans="1:5" ht="15" x14ac:dyDescent="0.2">
      <c r="A228" s="93" t="s">
        <v>167</v>
      </c>
      <c r="B228" s="13" t="s">
        <v>168</v>
      </c>
      <c r="C228" s="14" t="s">
        <v>6</v>
      </c>
      <c r="D228" s="40">
        <v>275.04999999999995</v>
      </c>
      <c r="E228" s="41"/>
    </row>
    <row r="229" spans="1:5" ht="30" x14ac:dyDescent="0.2">
      <c r="A229" s="93" t="s">
        <v>169</v>
      </c>
      <c r="B229" s="13" t="s">
        <v>162</v>
      </c>
      <c r="C229" s="14" t="s">
        <v>6</v>
      </c>
      <c r="D229" s="40">
        <v>275.04999999999995</v>
      </c>
      <c r="E229" s="41"/>
    </row>
    <row r="230" spans="1:5" ht="30" x14ac:dyDescent="0.2">
      <c r="A230" s="93" t="s">
        <v>170</v>
      </c>
      <c r="B230" s="13" t="s">
        <v>171</v>
      </c>
      <c r="C230" s="14" t="s">
        <v>6</v>
      </c>
      <c r="D230" s="40">
        <v>275.04999999999995</v>
      </c>
      <c r="E230" s="41"/>
    </row>
    <row r="231" spans="1:5" ht="17.25" customHeight="1" x14ac:dyDescent="0.2">
      <c r="A231" s="110" t="s">
        <v>16</v>
      </c>
      <c r="B231" s="110"/>
      <c r="C231" s="110"/>
      <c r="D231" s="110"/>
      <c r="E231" s="110"/>
    </row>
    <row r="232" spans="1:5" ht="15" x14ac:dyDescent="0.2">
      <c r="A232" s="93" t="s">
        <v>172</v>
      </c>
      <c r="B232" s="13" t="s">
        <v>173</v>
      </c>
      <c r="C232" s="14" t="s">
        <v>5</v>
      </c>
      <c r="D232" s="40">
        <v>211.22</v>
      </c>
      <c r="E232" s="41"/>
    </row>
    <row r="233" spans="1:5" ht="15" x14ac:dyDescent="0.2">
      <c r="A233" s="93" t="s">
        <v>174</v>
      </c>
      <c r="B233" s="13" t="s">
        <v>175</v>
      </c>
      <c r="C233" s="14" t="s">
        <v>5</v>
      </c>
      <c r="D233" s="40">
        <v>93.6</v>
      </c>
      <c r="E233" s="41"/>
    </row>
    <row r="234" spans="1:5" ht="15" x14ac:dyDescent="0.2">
      <c r="A234" s="93" t="s">
        <v>176</v>
      </c>
      <c r="B234" s="13" t="s">
        <v>177</v>
      </c>
      <c r="C234" s="14" t="s">
        <v>5</v>
      </c>
      <c r="D234" s="40">
        <v>161.30000000000001</v>
      </c>
      <c r="E234" s="41"/>
    </row>
    <row r="235" spans="1:5" ht="15" x14ac:dyDescent="0.2">
      <c r="A235" s="93" t="s">
        <v>178</v>
      </c>
      <c r="B235" s="13" t="s">
        <v>179</v>
      </c>
      <c r="C235" s="14" t="s">
        <v>6</v>
      </c>
      <c r="D235" s="40">
        <v>471.55</v>
      </c>
      <c r="E235" s="41"/>
    </row>
    <row r="236" spans="1:5" ht="30" x14ac:dyDescent="0.2">
      <c r="A236" s="93" t="s">
        <v>180</v>
      </c>
      <c r="B236" s="13" t="s">
        <v>181</v>
      </c>
      <c r="C236" s="14" t="s">
        <v>6</v>
      </c>
      <c r="D236" s="40">
        <v>471.55</v>
      </c>
      <c r="E236" s="41"/>
    </row>
    <row r="237" spans="1:5" ht="15" x14ac:dyDescent="0.2">
      <c r="A237" s="93" t="s">
        <v>182</v>
      </c>
      <c r="B237" s="13" t="s">
        <v>183</v>
      </c>
      <c r="C237" s="14" t="s">
        <v>6</v>
      </c>
      <c r="D237" s="40">
        <v>471.55</v>
      </c>
      <c r="E237" s="41"/>
    </row>
    <row r="238" spans="1:5" ht="30" x14ac:dyDescent="0.2">
      <c r="A238" s="93" t="s">
        <v>184</v>
      </c>
      <c r="B238" s="13" t="s">
        <v>185</v>
      </c>
      <c r="C238" s="14" t="s">
        <v>6</v>
      </c>
      <c r="D238" s="40">
        <v>471.55</v>
      </c>
      <c r="E238" s="41"/>
    </row>
    <row r="239" spans="1:5" ht="45" x14ac:dyDescent="0.2">
      <c r="A239" s="93" t="s">
        <v>186</v>
      </c>
      <c r="B239" s="13" t="s">
        <v>187</v>
      </c>
      <c r="C239" s="14" t="s">
        <v>6</v>
      </c>
      <c r="D239" s="40">
        <v>471.55</v>
      </c>
      <c r="E239" s="38" t="s">
        <v>304</v>
      </c>
    </row>
    <row r="240" spans="1:5" ht="45" x14ac:dyDescent="0.2">
      <c r="A240" s="93" t="s">
        <v>188</v>
      </c>
      <c r="B240" s="13" t="s">
        <v>189</v>
      </c>
      <c r="C240" s="14" t="s">
        <v>6</v>
      </c>
      <c r="D240" s="40">
        <v>61.573999999999998</v>
      </c>
      <c r="E240" s="41"/>
    </row>
    <row r="241" spans="1:5" ht="15" x14ac:dyDescent="0.2">
      <c r="A241" s="93" t="s">
        <v>190</v>
      </c>
      <c r="B241" s="13" t="s">
        <v>191</v>
      </c>
      <c r="C241" s="14" t="s">
        <v>5</v>
      </c>
      <c r="D241" s="40">
        <v>211.22</v>
      </c>
      <c r="E241" s="41" t="s">
        <v>227</v>
      </c>
    </row>
    <row r="242" spans="1:5" ht="15" x14ac:dyDescent="0.2">
      <c r="A242" s="93" t="s">
        <v>192</v>
      </c>
      <c r="B242" s="13" t="s">
        <v>193</v>
      </c>
      <c r="C242" s="14" t="s">
        <v>5</v>
      </c>
      <c r="D242" s="40">
        <v>93.6</v>
      </c>
      <c r="E242" s="41" t="s">
        <v>228</v>
      </c>
    </row>
    <row r="243" spans="1:5" ht="15" x14ac:dyDescent="0.2">
      <c r="A243" s="93" t="s">
        <v>194</v>
      </c>
      <c r="B243" s="13" t="s">
        <v>195</v>
      </c>
      <c r="C243" s="14" t="s">
        <v>5</v>
      </c>
      <c r="D243" s="40">
        <v>161.30000000000001</v>
      </c>
      <c r="E243" s="41" t="s">
        <v>225</v>
      </c>
    </row>
    <row r="244" spans="1:5" ht="30" x14ac:dyDescent="0.2">
      <c r="A244" s="93" t="s">
        <v>196</v>
      </c>
      <c r="B244" s="13" t="s">
        <v>197</v>
      </c>
      <c r="C244" s="14" t="s">
        <v>5</v>
      </c>
      <c r="D244" s="40">
        <v>80</v>
      </c>
      <c r="E244" s="41"/>
    </row>
    <row r="245" spans="1:5" ht="15" x14ac:dyDescent="0.2">
      <c r="A245" s="93" t="s">
        <v>198</v>
      </c>
      <c r="B245" s="13" t="s">
        <v>199</v>
      </c>
      <c r="C245" s="14" t="s">
        <v>6</v>
      </c>
      <c r="D245" s="40">
        <v>147.88</v>
      </c>
      <c r="E245" s="41"/>
    </row>
    <row r="246" spans="1:5" ht="30" x14ac:dyDescent="0.2">
      <c r="A246" s="93" t="s">
        <v>200</v>
      </c>
      <c r="B246" s="13" t="s">
        <v>201</v>
      </c>
      <c r="C246" s="14" t="s">
        <v>4</v>
      </c>
      <c r="D246" s="40">
        <v>32</v>
      </c>
      <c r="E246" s="41"/>
    </row>
    <row r="247" spans="1:5" ht="15" x14ac:dyDescent="0.2">
      <c r="A247" s="93" t="s">
        <v>202</v>
      </c>
      <c r="B247" s="13" t="s">
        <v>203</v>
      </c>
      <c r="C247" s="14" t="s">
        <v>8</v>
      </c>
      <c r="D247" s="40">
        <v>1.0666500000000001</v>
      </c>
      <c r="E247" s="41"/>
    </row>
    <row r="248" spans="1:5" ht="17.25" customHeight="1" x14ac:dyDescent="0.2">
      <c r="A248" s="110" t="s">
        <v>17</v>
      </c>
      <c r="B248" s="110"/>
      <c r="C248" s="110"/>
      <c r="D248" s="110"/>
      <c r="E248" s="110"/>
    </row>
    <row r="249" spans="1:5" ht="15" x14ac:dyDescent="0.2">
      <c r="A249" s="94" t="s">
        <v>204</v>
      </c>
      <c r="B249" s="95" t="s">
        <v>205</v>
      </c>
      <c r="C249" s="14" t="s">
        <v>4</v>
      </c>
      <c r="D249" s="40">
        <v>90</v>
      </c>
      <c r="E249" s="41"/>
    </row>
    <row r="250" spans="1:5" ht="15" x14ac:dyDescent="0.2">
      <c r="A250" s="94" t="s">
        <v>206</v>
      </c>
      <c r="B250" s="95" t="s">
        <v>207</v>
      </c>
      <c r="C250" s="14" t="s">
        <v>70</v>
      </c>
      <c r="D250" s="40">
        <v>6</v>
      </c>
      <c r="E250" s="41"/>
    </row>
    <row r="251" spans="1:5" ht="15" x14ac:dyDescent="0.2">
      <c r="A251" s="94" t="s">
        <v>208</v>
      </c>
      <c r="B251" s="95" t="s">
        <v>209</v>
      </c>
      <c r="C251" s="14" t="s">
        <v>4</v>
      </c>
      <c r="D251" s="40">
        <v>46</v>
      </c>
      <c r="E251" s="41"/>
    </row>
    <row r="252" spans="1:5" ht="15" x14ac:dyDescent="0.2">
      <c r="A252" s="94" t="s">
        <v>210</v>
      </c>
      <c r="B252" s="95" t="s">
        <v>211</v>
      </c>
      <c r="C252" s="14" t="s">
        <v>4</v>
      </c>
      <c r="D252" s="40">
        <v>123</v>
      </c>
      <c r="E252" s="41"/>
    </row>
    <row r="253" spans="1:5" ht="15" x14ac:dyDescent="0.2">
      <c r="A253" s="94" t="s">
        <v>212</v>
      </c>
      <c r="B253" s="95" t="s">
        <v>213</v>
      </c>
      <c r="C253" s="14" t="s">
        <v>4</v>
      </c>
      <c r="D253" s="40">
        <v>81</v>
      </c>
      <c r="E253" s="41"/>
    </row>
    <row r="254" spans="1:5" ht="15" x14ac:dyDescent="0.2">
      <c r="A254" s="94" t="s">
        <v>214</v>
      </c>
      <c r="B254" s="95" t="s">
        <v>215</v>
      </c>
      <c r="C254" s="14" t="s">
        <v>4</v>
      </c>
      <c r="D254" s="40">
        <v>46</v>
      </c>
      <c r="E254" s="41" t="s">
        <v>229</v>
      </c>
    </row>
    <row r="255" spans="1:5" ht="15" x14ac:dyDescent="0.2">
      <c r="A255" s="94" t="s">
        <v>216</v>
      </c>
      <c r="B255" s="95" t="s">
        <v>217</v>
      </c>
      <c r="C255" s="14" t="s">
        <v>4</v>
      </c>
      <c r="D255" s="40">
        <v>123</v>
      </c>
      <c r="E255" s="41" t="s">
        <v>229</v>
      </c>
    </row>
    <row r="256" spans="1:5" ht="15" x14ac:dyDescent="0.2">
      <c r="A256" s="94" t="s">
        <v>218</v>
      </c>
      <c r="B256" s="95" t="s">
        <v>219</v>
      </c>
      <c r="C256" s="14" t="s">
        <v>4</v>
      </c>
      <c r="D256" s="40">
        <v>39</v>
      </c>
      <c r="E256" s="41" t="s">
        <v>230</v>
      </c>
    </row>
    <row r="257" spans="1:13" ht="15" x14ac:dyDescent="0.2">
      <c r="A257" s="94" t="s">
        <v>220</v>
      </c>
      <c r="B257" s="95" t="s">
        <v>221</v>
      </c>
      <c r="C257" s="14" t="s">
        <v>4</v>
      </c>
      <c r="D257" s="40">
        <v>54</v>
      </c>
      <c r="E257" s="41" t="s">
        <v>229</v>
      </c>
    </row>
    <row r="258" spans="1:13" ht="15" x14ac:dyDescent="0.2">
      <c r="A258" s="94" t="s">
        <v>222</v>
      </c>
      <c r="B258" s="95" t="s">
        <v>223</v>
      </c>
      <c r="C258" s="14" t="s">
        <v>5</v>
      </c>
      <c r="D258" s="40">
        <v>240</v>
      </c>
      <c r="E258" s="41"/>
    </row>
    <row r="259" spans="1:13" s="91" customFormat="1" ht="15" x14ac:dyDescent="0.2">
      <c r="A259" s="96"/>
      <c r="B259" s="97"/>
      <c r="C259" s="97"/>
      <c r="D259" s="97"/>
      <c r="E259" s="98"/>
    </row>
    <row r="260" spans="1:13" s="16" customFormat="1" ht="14.25" customHeight="1" x14ac:dyDescent="0.25">
      <c r="A260" s="111" t="s">
        <v>265</v>
      </c>
      <c r="B260" s="111"/>
      <c r="C260" s="111"/>
      <c r="D260" s="111"/>
      <c r="E260" s="111"/>
      <c r="F260" s="59"/>
      <c r="G260" s="59"/>
      <c r="H260" s="59"/>
      <c r="I260" s="59"/>
      <c r="J260" s="59"/>
      <c r="K260" s="59"/>
      <c r="L260" s="59"/>
      <c r="M260" s="59"/>
    </row>
    <row r="261" spans="1:13" s="16" customFormat="1" ht="14.25" customHeight="1" x14ac:dyDescent="0.25">
      <c r="A261" s="111" t="s">
        <v>9</v>
      </c>
      <c r="B261" s="111"/>
      <c r="C261" s="111"/>
      <c r="D261" s="111"/>
      <c r="E261" s="111"/>
      <c r="F261" s="59"/>
      <c r="G261" s="59"/>
      <c r="H261" s="59"/>
      <c r="I261" s="59"/>
      <c r="J261" s="59"/>
      <c r="K261" s="59"/>
      <c r="L261" s="59"/>
      <c r="M261" s="59"/>
    </row>
    <row r="262" spans="1:13" s="16" customFormat="1" ht="17.25" customHeight="1" x14ac:dyDescent="0.25">
      <c r="A262" s="112" t="s">
        <v>264</v>
      </c>
      <c r="B262" s="112"/>
      <c r="C262" s="112"/>
      <c r="D262" s="112"/>
      <c r="E262" s="112"/>
      <c r="F262" s="60"/>
      <c r="G262" s="60"/>
      <c r="H262" s="60"/>
      <c r="I262" s="60"/>
      <c r="J262" s="60"/>
      <c r="K262" s="60"/>
      <c r="L262" s="60"/>
      <c r="M262" s="60"/>
    </row>
    <row r="263" spans="1:13" s="16" customFormat="1" ht="17.25" customHeight="1" x14ac:dyDescent="0.25">
      <c r="A263" s="68"/>
      <c r="B263" s="68"/>
      <c r="C263" s="68"/>
      <c r="D263" s="68"/>
      <c r="E263" s="68"/>
      <c r="F263" s="60"/>
      <c r="G263" s="60"/>
      <c r="H263" s="60"/>
      <c r="I263" s="60"/>
      <c r="J263" s="60"/>
      <c r="K263" s="60"/>
      <c r="L263" s="60"/>
      <c r="M263" s="60"/>
    </row>
    <row r="264" spans="1:13" ht="30" x14ac:dyDescent="0.2">
      <c r="A264" s="33" t="s">
        <v>14</v>
      </c>
      <c r="B264" s="32" t="s">
        <v>3</v>
      </c>
      <c r="C264" s="32" t="s">
        <v>0</v>
      </c>
      <c r="D264" s="32" t="s">
        <v>18</v>
      </c>
      <c r="E264" s="35" t="s">
        <v>2</v>
      </c>
    </row>
    <row r="265" spans="1:13" ht="15" x14ac:dyDescent="0.2">
      <c r="A265" s="64">
        <v>1</v>
      </c>
      <c r="B265" s="40">
        <v>2</v>
      </c>
      <c r="C265" s="40">
        <v>3</v>
      </c>
      <c r="D265" s="40">
        <v>4</v>
      </c>
      <c r="E265" s="41">
        <v>5</v>
      </c>
    </row>
    <row r="266" spans="1:13" ht="15" x14ac:dyDescent="0.2">
      <c r="A266" s="103" t="s">
        <v>231</v>
      </c>
      <c r="B266" s="40"/>
      <c r="C266" s="40"/>
      <c r="D266" s="40"/>
      <c r="E266" s="30"/>
    </row>
    <row r="267" spans="1:13" ht="15" x14ac:dyDescent="0.2">
      <c r="A267" s="64">
        <v>1</v>
      </c>
      <c r="B267" s="65" t="s">
        <v>232</v>
      </c>
      <c r="C267" s="40" t="s">
        <v>5</v>
      </c>
      <c r="D267" s="40">
        <v>34.96</v>
      </c>
      <c r="E267" s="30"/>
    </row>
    <row r="268" spans="1:13" ht="15" x14ac:dyDescent="0.2">
      <c r="A268" s="64">
        <v>2</v>
      </c>
      <c r="B268" s="65" t="s">
        <v>233</v>
      </c>
      <c r="C268" s="40" t="s">
        <v>6</v>
      </c>
      <c r="D268" s="40">
        <v>49.93</v>
      </c>
      <c r="E268" s="30"/>
    </row>
    <row r="269" spans="1:13" ht="15" x14ac:dyDescent="0.2">
      <c r="A269" s="64">
        <v>3</v>
      </c>
      <c r="B269" s="65" t="s">
        <v>234</v>
      </c>
      <c r="C269" s="40" t="s">
        <v>6</v>
      </c>
      <c r="D269" s="40">
        <v>49.93</v>
      </c>
      <c r="E269" s="13"/>
    </row>
    <row r="270" spans="1:13" ht="15" x14ac:dyDescent="0.2">
      <c r="A270" s="64">
        <v>4</v>
      </c>
      <c r="B270" s="65" t="s">
        <v>10</v>
      </c>
      <c r="C270" s="40" t="s">
        <v>6</v>
      </c>
      <c r="D270" s="40">
        <v>49.93</v>
      </c>
      <c r="E270" s="13"/>
    </row>
    <row r="271" spans="1:13" ht="15" x14ac:dyDescent="0.2">
      <c r="A271" s="64">
        <v>5</v>
      </c>
      <c r="B271" s="65" t="s">
        <v>235</v>
      </c>
      <c r="C271" s="40" t="s">
        <v>4</v>
      </c>
      <c r="D271" s="40">
        <v>7</v>
      </c>
      <c r="E271" s="13"/>
    </row>
    <row r="272" spans="1:13" ht="15" x14ac:dyDescent="0.2">
      <c r="A272" s="64">
        <v>6</v>
      </c>
      <c r="B272" s="65" t="s">
        <v>236</v>
      </c>
      <c r="C272" s="40" t="s">
        <v>6</v>
      </c>
      <c r="D272" s="40">
        <v>49.93</v>
      </c>
      <c r="E272" s="13"/>
    </row>
    <row r="273" spans="1:5" ht="15" x14ac:dyDescent="0.2">
      <c r="A273" s="64">
        <v>7</v>
      </c>
      <c r="B273" s="65" t="s">
        <v>237</v>
      </c>
      <c r="C273" s="40" t="s">
        <v>6</v>
      </c>
      <c r="D273" s="40">
        <v>49.93</v>
      </c>
      <c r="E273" s="13"/>
    </row>
    <row r="274" spans="1:5" ht="30" x14ac:dyDescent="0.2">
      <c r="A274" s="64">
        <v>8</v>
      </c>
      <c r="B274" s="65" t="s">
        <v>238</v>
      </c>
      <c r="C274" s="40" t="s">
        <v>6</v>
      </c>
      <c r="D274" s="40">
        <v>49.93</v>
      </c>
      <c r="E274" s="30" t="s">
        <v>257</v>
      </c>
    </row>
    <row r="275" spans="1:5" ht="15" x14ac:dyDescent="0.2">
      <c r="A275" s="64">
        <v>9</v>
      </c>
      <c r="B275" s="65" t="s">
        <v>239</v>
      </c>
      <c r="C275" s="40" t="s">
        <v>6</v>
      </c>
      <c r="D275" s="40">
        <v>3.496</v>
      </c>
      <c r="E275" s="30" t="s">
        <v>258</v>
      </c>
    </row>
    <row r="276" spans="1:5" ht="30" x14ac:dyDescent="0.2">
      <c r="A276" s="64">
        <v>10</v>
      </c>
      <c r="B276" s="65" t="s">
        <v>240</v>
      </c>
      <c r="C276" s="40" t="s">
        <v>5</v>
      </c>
      <c r="D276" s="40">
        <v>34.96</v>
      </c>
      <c r="E276" s="30" t="s">
        <v>259</v>
      </c>
    </row>
    <row r="277" spans="1:5" ht="15" x14ac:dyDescent="0.2">
      <c r="A277" s="64">
        <v>11</v>
      </c>
      <c r="B277" s="65" t="s">
        <v>156</v>
      </c>
      <c r="C277" s="40" t="s">
        <v>4</v>
      </c>
      <c r="D277" s="40">
        <v>2</v>
      </c>
      <c r="E277" s="30" t="s">
        <v>260</v>
      </c>
    </row>
    <row r="278" spans="1:5" ht="15" x14ac:dyDescent="0.2">
      <c r="A278" s="104" t="s">
        <v>58</v>
      </c>
      <c r="B278" s="65"/>
      <c r="C278" s="40"/>
      <c r="D278" s="40"/>
      <c r="E278" s="24"/>
    </row>
    <row r="279" spans="1:5" ht="15" x14ac:dyDescent="0.2">
      <c r="A279" s="64">
        <v>12</v>
      </c>
      <c r="B279" s="65" t="s">
        <v>241</v>
      </c>
      <c r="C279" s="40" t="s">
        <v>5</v>
      </c>
      <c r="D279" s="40">
        <v>25.21</v>
      </c>
      <c r="E279" s="24"/>
    </row>
    <row r="280" spans="1:5" ht="15" x14ac:dyDescent="0.2">
      <c r="A280" s="64">
        <v>13</v>
      </c>
      <c r="B280" s="65" t="s">
        <v>175</v>
      </c>
      <c r="C280" s="40" t="s">
        <v>5</v>
      </c>
      <c r="D280" s="40">
        <v>15.600000000000001</v>
      </c>
      <c r="E280" s="24"/>
    </row>
    <row r="281" spans="1:5" ht="15" x14ac:dyDescent="0.2">
      <c r="A281" s="64">
        <v>14</v>
      </c>
      <c r="B281" s="65" t="s">
        <v>177</v>
      </c>
      <c r="C281" s="40" t="s">
        <v>5</v>
      </c>
      <c r="D281" s="40">
        <v>22.94</v>
      </c>
      <c r="E281" s="24"/>
    </row>
    <row r="282" spans="1:5" ht="15" x14ac:dyDescent="0.2">
      <c r="A282" s="64">
        <v>15</v>
      </c>
      <c r="B282" s="65" t="s">
        <v>179</v>
      </c>
      <c r="C282" s="40" t="s">
        <v>6</v>
      </c>
      <c r="D282" s="40">
        <v>54.3</v>
      </c>
      <c r="E282" s="24"/>
    </row>
    <row r="283" spans="1:5" ht="15" x14ac:dyDescent="0.2">
      <c r="A283" s="42">
        <v>16</v>
      </c>
      <c r="B283" s="45" t="s">
        <v>242</v>
      </c>
      <c r="C283" s="43" t="s">
        <v>243</v>
      </c>
      <c r="D283" s="43">
        <v>8</v>
      </c>
      <c r="E283" s="24" t="s">
        <v>261</v>
      </c>
    </row>
    <row r="284" spans="1:5" ht="15" x14ac:dyDescent="0.2">
      <c r="A284" s="42">
        <v>17</v>
      </c>
      <c r="B284" s="45" t="s">
        <v>136</v>
      </c>
      <c r="C284" s="43" t="s">
        <v>6</v>
      </c>
      <c r="D284" s="43">
        <v>54.3</v>
      </c>
      <c r="E284" s="24"/>
    </row>
    <row r="285" spans="1:5" ht="15" x14ac:dyDescent="0.2">
      <c r="A285" s="99">
        <v>18</v>
      </c>
      <c r="B285" s="13" t="s">
        <v>183</v>
      </c>
      <c r="C285" s="14" t="s">
        <v>6</v>
      </c>
      <c r="D285" s="14">
        <v>54.3</v>
      </c>
      <c r="E285" s="24"/>
    </row>
    <row r="286" spans="1:5" ht="15" x14ac:dyDescent="0.2">
      <c r="A286" s="42">
        <v>19</v>
      </c>
      <c r="B286" s="45" t="s">
        <v>244</v>
      </c>
      <c r="C286" s="43" t="s">
        <v>6</v>
      </c>
      <c r="D286" s="43">
        <v>54.3</v>
      </c>
      <c r="E286" s="24"/>
    </row>
    <row r="287" spans="1:5" ht="30.75" customHeight="1" x14ac:dyDescent="0.2">
      <c r="A287" s="42">
        <v>20</v>
      </c>
      <c r="B287" s="45" t="s">
        <v>245</v>
      </c>
      <c r="C287" s="43" t="s">
        <v>6</v>
      </c>
      <c r="D287" s="43">
        <v>54.3</v>
      </c>
      <c r="E287" s="24" t="s">
        <v>304</v>
      </c>
    </row>
    <row r="288" spans="1:5" ht="15" x14ac:dyDescent="0.2">
      <c r="A288" s="57">
        <v>21</v>
      </c>
      <c r="B288" s="13" t="s">
        <v>246</v>
      </c>
      <c r="C288" s="100" t="s">
        <v>6</v>
      </c>
      <c r="D288" s="101">
        <v>24.3</v>
      </c>
      <c r="E288" s="24"/>
    </row>
    <row r="289" spans="1:5" ht="30" x14ac:dyDescent="0.2">
      <c r="A289" s="57">
        <v>22</v>
      </c>
      <c r="B289" s="13" t="s">
        <v>191</v>
      </c>
      <c r="C289" s="100" t="s">
        <v>5</v>
      </c>
      <c r="D289" s="101">
        <v>25.21</v>
      </c>
      <c r="E289" s="30" t="s">
        <v>262</v>
      </c>
    </row>
    <row r="290" spans="1:5" ht="15" x14ac:dyDescent="0.2">
      <c r="A290" s="57">
        <v>23</v>
      </c>
      <c r="B290" s="13" t="s">
        <v>109</v>
      </c>
      <c r="C290" s="100" t="s">
        <v>5</v>
      </c>
      <c r="D290" s="101">
        <v>15.600000000000001</v>
      </c>
      <c r="E290" s="24"/>
    </row>
    <row r="291" spans="1:5" ht="30" x14ac:dyDescent="0.2">
      <c r="A291" s="57">
        <v>24</v>
      </c>
      <c r="B291" s="13" t="s">
        <v>195</v>
      </c>
      <c r="C291" s="100" t="s">
        <v>5</v>
      </c>
      <c r="D291" s="101">
        <v>22.94</v>
      </c>
      <c r="E291" s="30" t="s">
        <v>263</v>
      </c>
    </row>
    <row r="292" spans="1:5" ht="15" x14ac:dyDescent="0.2">
      <c r="A292" s="57">
        <v>25</v>
      </c>
      <c r="B292" s="13" t="s">
        <v>247</v>
      </c>
      <c r="C292" s="100" t="s">
        <v>5</v>
      </c>
      <c r="D292" s="101">
        <v>9.5</v>
      </c>
      <c r="E292" s="24"/>
    </row>
    <row r="293" spans="1:5" s="52" customFormat="1" ht="15.75" x14ac:dyDescent="0.25">
      <c r="A293" s="57">
        <v>26</v>
      </c>
      <c r="B293" s="13" t="s">
        <v>248</v>
      </c>
      <c r="C293" s="100" t="s">
        <v>6</v>
      </c>
      <c r="D293" s="101">
        <v>11.83</v>
      </c>
      <c r="E293" s="24"/>
    </row>
    <row r="294" spans="1:5" s="52" customFormat="1" ht="30" x14ac:dyDescent="0.25">
      <c r="A294" s="57">
        <v>27</v>
      </c>
      <c r="B294" s="13" t="s">
        <v>201</v>
      </c>
      <c r="C294" s="100" t="s">
        <v>4</v>
      </c>
      <c r="D294" s="101">
        <v>8</v>
      </c>
      <c r="E294" s="24"/>
    </row>
    <row r="295" spans="1:5" s="52" customFormat="1" ht="15.75" x14ac:dyDescent="0.25">
      <c r="A295" s="73" t="s">
        <v>41</v>
      </c>
      <c r="B295" s="13"/>
      <c r="C295" s="100"/>
      <c r="D295" s="101"/>
      <c r="E295" s="105"/>
    </row>
    <row r="296" spans="1:5" ht="15" x14ac:dyDescent="0.2">
      <c r="A296" s="57">
        <v>28</v>
      </c>
      <c r="B296" s="13" t="s">
        <v>249</v>
      </c>
      <c r="C296" s="100" t="s">
        <v>6</v>
      </c>
      <c r="D296" s="101">
        <v>13.4</v>
      </c>
      <c r="E296" s="24"/>
    </row>
    <row r="297" spans="1:5" ht="15" x14ac:dyDescent="0.2">
      <c r="A297" s="57">
        <v>29</v>
      </c>
      <c r="B297" s="13" t="s">
        <v>250</v>
      </c>
      <c r="C297" s="100" t="s">
        <v>5</v>
      </c>
      <c r="D297" s="101">
        <v>3.2</v>
      </c>
      <c r="E297" s="24"/>
    </row>
    <row r="298" spans="1:5" ht="15" x14ac:dyDescent="0.2">
      <c r="A298" s="57">
        <v>30</v>
      </c>
      <c r="B298" s="13" t="s">
        <v>251</v>
      </c>
      <c r="C298" s="100" t="s">
        <v>6</v>
      </c>
      <c r="D298" s="101">
        <v>42.8</v>
      </c>
      <c r="E298" s="24"/>
    </row>
    <row r="299" spans="1:5" ht="15" x14ac:dyDescent="0.2">
      <c r="A299" s="57">
        <v>31</v>
      </c>
      <c r="B299" s="13" t="s">
        <v>252</v>
      </c>
      <c r="C299" s="100" t="s">
        <v>6</v>
      </c>
      <c r="D299" s="101">
        <v>42.8</v>
      </c>
      <c r="E299" s="24"/>
    </row>
    <row r="300" spans="1:5" ht="15" x14ac:dyDescent="0.2">
      <c r="A300" s="57">
        <v>32</v>
      </c>
      <c r="B300" s="13" t="s">
        <v>253</v>
      </c>
      <c r="C300" s="100" t="s">
        <v>6</v>
      </c>
      <c r="D300" s="101">
        <v>42.8</v>
      </c>
      <c r="E300" s="24"/>
    </row>
    <row r="301" spans="1:5" ht="15" x14ac:dyDescent="0.2">
      <c r="A301" s="57">
        <v>33</v>
      </c>
      <c r="B301" s="13" t="s">
        <v>254</v>
      </c>
      <c r="C301" s="100" t="s">
        <v>6</v>
      </c>
      <c r="D301" s="101">
        <v>42.8</v>
      </c>
      <c r="E301" s="24"/>
    </row>
    <row r="302" spans="1:5" ht="15" x14ac:dyDescent="0.2">
      <c r="A302" s="73" t="s">
        <v>255</v>
      </c>
      <c r="B302" s="13"/>
      <c r="C302" s="100"/>
      <c r="D302" s="101"/>
      <c r="E302" s="102"/>
    </row>
    <row r="303" spans="1:5" ht="15" x14ac:dyDescent="0.2">
      <c r="A303" s="57">
        <v>34</v>
      </c>
      <c r="B303" s="13" t="s">
        <v>7</v>
      </c>
      <c r="C303" s="100" t="s">
        <v>8</v>
      </c>
      <c r="D303" s="101">
        <v>0.25</v>
      </c>
      <c r="E303" s="24"/>
    </row>
    <row r="304" spans="1:5" ht="15" x14ac:dyDescent="0.2">
      <c r="A304" s="57">
        <v>35</v>
      </c>
      <c r="B304" s="13" t="s">
        <v>256</v>
      </c>
      <c r="C304" s="100" t="s">
        <v>8</v>
      </c>
      <c r="D304" s="101">
        <v>0.25</v>
      </c>
      <c r="E304" s="24"/>
    </row>
    <row r="305" spans="1:5" ht="17.25" customHeight="1" x14ac:dyDescent="0.2">
      <c r="A305" s="110" t="s">
        <v>17</v>
      </c>
      <c r="B305" s="110"/>
      <c r="C305" s="110"/>
      <c r="D305" s="110"/>
      <c r="E305" s="110"/>
    </row>
    <row r="306" spans="1:5" ht="15" x14ac:dyDescent="0.2">
      <c r="A306" s="94" t="s">
        <v>206</v>
      </c>
      <c r="B306" s="95" t="s">
        <v>205</v>
      </c>
      <c r="C306" s="14" t="s">
        <v>4</v>
      </c>
      <c r="D306" s="40">
        <v>16</v>
      </c>
      <c r="E306" s="41"/>
    </row>
    <row r="307" spans="1:5" ht="15" x14ac:dyDescent="0.2">
      <c r="A307" s="94" t="s">
        <v>208</v>
      </c>
      <c r="B307" s="95" t="s">
        <v>305</v>
      </c>
      <c r="C307" s="14" t="s">
        <v>4</v>
      </c>
      <c r="D307" s="40">
        <v>6</v>
      </c>
      <c r="E307" s="41" t="s">
        <v>306</v>
      </c>
    </row>
    <row r="308" spans="1:5" ht="15" x14ac:dyDescent="0.2">
      <c r="A308" s="94" t="s">
        <v>210</v>
      </c>
      <c r="B308" s="95" t="s">
        <v>223</v>
      </c>
      <c r="C308" s="14" t="s">
        <v>5</v>
      </c>
      <c r="D308" s="40">
        <v>11</v>
      </c>
      <c r="E308" s="41"/>
    </row>
    <row r="309" spans="1:5" ht="15" x14ac:dyDescent="0.2">
      <c r="A309" s="28"/>
      <c r="B309" s="17"/>
      <c r="C309" s="107"/>
      <c r="D309" s="108"/>
      <c r="E309" s="29"/>
    </row>
    <row r="310" spans="1:5" ht="35.25" customHeight="1" x14ac:dyDescent="0.2">
      <c r="A310" s="19"/>
      <c r="B310" s="8"/>
      <c r="C310" s="67"/>
      <c r="D310" s="6"/>
    </row>
    <row r="311" spans="1:5" s="52" customFormat="1" ht="15.75" x14ac:dyDescent="0.25">
      <c r="A311" s="53"/>
      <c r="B311" s="51" t="s">
        <v>266</v>
      </c>
      <c r="C311" s="66"/>
      <c r="D311" s="109" t="s">
        <v>267</v>
      </c>
      <c r="E311" s="109"/>
    </row>
    <row r="312" spans="1:5" s="52" customFormat="1" ht="19.5" customHeight="1" x14ac:dyDescent="0.25">
      <c r="A312" s="53"/>
      <c r="B312" s="51"/>
      <c r="C312" s="66"/>
      <c r="D312" s="69"/>
      <c r="E312" s="70"/>
    </row>
    <row r="313" spans="1:5" s="52" customFormat="1" ht="15.75" x14ac:dyDescent="0.25">
      <c r="A313" s="53"/>
      <c r="B313" s="51" t="s">
        <v>21</v>
      </c>
      <c r="C313" s="66"/>
      <c r="D313" s="109" t="s">
        <v>22</v>
      </c>
      <c r="E313" s="109"/>
    </row>
  </sheetData>
  <mergeCells count="31">
    <mergeCell ref="A26:E26"/>
    <mergeCell ref="A27:E27"/>
    <mergeCell ref="D6:E6"/>
    <mergeCell ref="A7:E7"/>
    <mergeCell ref="A8:E8"/>
    <mergeCell ref="A9:E9"/>
    <mergeCell ref="A25:E25"/>
    <mergeCell ref="C1:E1"/>
    <mergeCell ref="C2:E2"/>
    <mergeCell ref="C3:E3"/>
    <mergeCell ref="C4:E4"/>
    <mergeCell ref="C5:E5"/>
    <mergeCell ref="A122:E122"/>
    <mergeCell ref="A123:E123"/>
    <mergeCell ref="A124:E124"/>
    <mergeCell ref="A165:E165"/>
    <mergeCell ref="A166:E166"/>
    <mergeCell ref="A167:E167"/>
    <mergeCell ref="A205:E205"/>
    <mergeCell ref="A206:E206"/>
    <mergeCell ref="A211:E211"/>
    <mergeCell ref="A222:E222"/>
    <mergeCell ref="A207:E207"/>
    <mergeCell ref="D311:E311"/>
    <mergeCell ref="D313:E313"/>
    <mergeCell ref="A231:E231"/>
    <mergeCell ref="A248:E248"/>
    <mergeCell ref="A260:E260"/>
    <mergeCell ref="A261:E261"/>
    <mergeCell ref="A262:E262"/>
    <mergeCell ref="A305:E305"/>
  </mergeCells>
  <pageMargins left="0.70866141732283472" right="0.39370078740157483" top="0.39370078740157483" bottom="0.39370078740157483" header="0" footer="0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для ТЗ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Пивоварова Надежда Николаевна</dc:creator>
  <cp:lastModifiedBy>Цуркан Наталья Владимировна</cp:lastModifiedBy>
  <cp:lastPrinted>2017-09-29T04:58:18Z</cp:lastPrinted>
  <dcterms:created xsi:type="dcterms:W3CDTF">2002-02-11T05:58:42Z</dcterms:created>
  <dcterms:modified xsi:type="dcterms:W3CDTF">2017-09-29T07:03:45Z</dcterms:modified>
</cp:coreProperties>
</file>